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315" yWindow="-30" windowWidth="19215" windowHeight="9915" tabRatio="770" activeTab="2"/>
  </bookViews>
  <sheets>
    <sheet name="Submitter" sheetId="6" r:id="rId1"/>
    <sheet name="Ballot" sheetId="1" r:id="rId2"/>
    <sheet name="STATUS" sheetId="11" r:id="rId3"/>
    <sheet name="Instructions" sheetId="2" r:id="rId4"/>
    <sheet name="Instructions Cont.." sheetId="9" r:id="rId5"/>
    <sheet name="Format Guidlines" sheetId="7" r:id="rId6"/>
    <sheet name="Co-Chair Guidelines" sheetId="4" r:id="rId7"/>
    <sheet name="CodeReference" sheetId="8" r:id="rId8"/>
    <sheet name="Setup" sheetId="3" r:id="rId9"/>
    <sheet name="Compatibility Report" sheetId="10" r:id="rId10"/>
  </sheets>
  <externalReferences>
    <externalReference r:id="rId11"/>
    <externalReference r:id="rId12"/>
    <externalReference r:id="rId13"/>
    <externalReference r:id="rId14"/>
  </externalReferences>
  <definedNames>
    <definedName name="_xlnm._FilterDatabase" localSheetId="1" hidden="1">Ballot!$A$2:$AE$1000</definedName>
    <definedName name="_xlnm._FilterDatabase" localSheetId="0" hidden="1">Submitter!#REF!</definedName>
    <definedName name="ActionableItems">Setup!#REF!</definedName>
    <definedName name="Artifact" localSheetId="4">'Instructions Cont..'!#REF!</definedName>
    <definedName name="Artifact">Instructions!$B$10</definedName>
    <definedName name="B_No_Votes" localSheetId="4">'Instructions Cont..'!#REF!</definedName>
    <definedName name="B_No_Votes">Instructions!#REF!</definedName>
    <definedName name="BalComCol">Ballot!$B:$B</definedName>
    <definedName name="Ballot_Committee" localSheetId="4">'Instructions Cont..'!#REF!</definedName>
    <definedName name="Ballot_Committee">Instructions!$B$9</definedName>
    <definedName name="BallotWrk">Ballot!#REF!</definedName>
    <definedName name="BCmt">Setup!$B$8:$N$8</definedName>
    <definedName name="BehalfEmail">Instructions!$B$42</definedName>
    <definedName name="Change_Applied" localSheetId="4">'Instructions Cont..'!#REF!</definedName>
    <definedName name="Change_Applied">Instructions!$B$37</definedName>
    <definedName name="commentgroup">Instructions!$B$30</definedName>
    <definedName name="Comments" localSheetId="4">'Instructions Cont..'!#REF!</definedName>
    <definedName name="Comments">Instructions!$B$27</definedName>
    <definedName name="ComTime">Instructions!$B$44</definedName>
    <definedName name="Conformance_Clause">Setup!$F$17:$F$28</definedName>
    <definedName name="Considered" localSheetId="4">'Instructions Cont..'!#REF!</definedName>
    <definedName name="Considered">Instructions!#REF!</definedName>
    <definedName name="Disclaimer">Setup!$A$10</definedName>
    <definedName name="Disclaimer2">Setup!$A$11</definedName>
    <definedName name="Disclaimer3">Setup!$A$12</definedName>
    <definedName name="DispCmt">Setup!$B$5:$U$5</definedName>
    <definedName name="Disposition" localSheetId="4">'Instructions Cont..'!#REF!</definedName>
    <definedName name="Disposition">Instructions!$B$31</definedName>
    <definedName name="Disposition_Comment" localSheetId="4">'Instructions Cont..'!#REF!</definedName>
    <definedName name="Disposition_Comment">Instructions!$B$34</definedName>
    <definedName name="Disposition_Committee" localSheetId="4">'Instructions Cont..'!#REF!</definedName>
    <definedName name="Disposition_Committee">Instructions!$B$33</definedName>
    <definedName name="Disposition2">'Instructions Cont..'!$A$2</definedName>
    <definedName name="dispositionstatus">[1]Setup!$A$20:$K$20</definedName>
    <definedName name="Domain" localSheetId="4">'Instructions Cont..'!#REF!</definedName>
    <definedName name="Domain">Instructions!$B$22</definedName>
    <definedName name="Existing_Wording" localSheetId="4">'Instructions Cont..'!#REF!</definedName>
    <definedName name="Existing_Wording">Instructions!$B$25</definedName>
    <definedName name="FilterRow">Ballot!$3:$3</definedName>
    <definedName name="FiltrRow">#REF!</definedName>
    <definedName name="FirstRow">Ballot!$4:$4</definedName>
    <definedName name="FM_ID">Setup!$D$17:$D$342</definedName>
    <definedName name="For_Against_Abstain" localSheetId="4">'Instructions Cont..'!#REF!</definedName>
    <definedName name="For_Against_Abstain">Instructions!$B$36</definedName>
    <definedName name="ID" localSheetId="4">'Instructions Cont..'!#REF!</definedName>
    <definedName name="ID">Instructions!$B$43</definedName>
    <definedName name="ID_Direct_Care">Setup!#REF!</definedName>
    <definedName name="ID_Information_Infrastructure">Setup!#REF!</definedName>
    <definedName name="ID_Supportive">Setup!#REF!</definedName>
    <definedName name="Identifier" localSheetId="4">'Instructions Cont..'!#REF!</definedName>
    <definedName name="Identifier">Instructions!#REF!</definedName>
    <definedName name="IDNumCol">Ballot!#REF!</definedName>
    <definedName name="InPerson">Submitter!#REF!</definedName>
    <definedName name="InPersReq">Ballot!$L$4:$L$134</definedName>
    <definedName name="LastCol">Ballot!$Z:$Z</definedName>
    <definedName name="LastRow">Ballot!#REF!</definedName>
    <definedName name="Number">Ballot!$A:$A</definedName>
    <definedName name="NumberID" localSheetId="4">'Instructions Cont..'!#REF!</definedName>
    <definedName name="NumberID">Instructions!$B$7</definedName>
    <definedName name="OnBehalfOf" localSheetId="4">'Instructions Cont..'!#REF!</definedName>
    <definedName name="OnBehalfOf">Instructions!$B$41</definedName>
    <definedName name="Ov">Submitter!$F$8</definedName>
    <definedName name="OverallVote">Submitter!$G$8</definedName>
    <definedName name="OVote">Setup!$B$9:$D$9</definedName>
    <definedName name="_xlnm.Print_Area" localSheetId="6">'Co-Chair Guidelines'!#REF!</definedName>
    <definedName name="_xlnm.Print_Area" localSheetId="5">'Format Guidlines'!#REF!</definedName>
    <definedName name="_xlnm.Print_Area" localSheetId="3">Instructions!$A:$I</definedName>
    <definedName name="_xlnm.Print_Area" localSheetId="4">'Instructions Cont..'!#REF!</definedName>
    <definedName name="_xlnm.Print_Area" localSheetId="8">Setup!#REF!</definedName>
    <definedName name="_xlnm.Print_Area" localSheetId="0">Submitter!$A$1:$L$8</definedName>
    <definedName name="_xlnm.Print_Titles" localSheetId="6">'Co-Chair Guidelines'!#REF!,'Co-Chair Guidelines'!$1:$8</definedName>
    <definedName name="_xlnm.Print_Titles" localSheetId="5">'Format Guidlines'!#REF!,'Format Guidlines'!$1:$8</definedName>
    <definedName name="_xlnm.Print_Titles" localSheetId="8">Setup!#REF!,Setup!$3:$10</definedName>
    <definedName name="_xlnm.Print_Titles" localSheetId="0">Submitter!$A:$A,Submitter!$1:$8</definedName>
    <definedName name="Proposed_Wording" localSheetId="4">'Instructions Cont..'!#REF!</definedName>
    <definedName name="Proposed_Wording">Instructions!$B$26</definedName>
    <definedName name="PubComCol">#REF!</definedName>
    <definedName name="PubComWrk">#REF!</definedName>
    <definedName name="Public_Comment_Feedback_1">#REF!</definedName>
    <definedName name="Pubs" localSheetId="4">'Instructions Cont..'!#REF!</definedName>
    <definedName name="Pubs">Instructions!$B$23</definedName>
    <definedName name="RecFrom">Instructions!$B$45</definedName>
    <definedName name="ReconciliationResponses">Setup!$F$17:$F$37</definedName>
    <definedName name="ref_actionableitems">[2]Setup!$E$16:$E$31</definedName>
    <definedName name="ReferredTo">Instructions!$B$44</definedName>
    <definedName name="Responsibility" localSheetId="4">'Instructions Cont..'!#REF!</definedName>
    <definedName name="Responsibility">Instructions!$B$35</definedName>
    <definedName name="ResReq">Instructions!$B$28</definedName>
    <definedName name="RilterRow">Ballot!$3:$3</definedName>
    <definedName name="SArtifact" localSheetId="6">'Co-Chair Guidelines'!$B$1:$J$1</definedName>
    <definedName name="SArtifact" localSheetId="5">'Format Guidlines'!$B$1:$J$1</definedName>
    <definedName name="SArtifact">Setup!$B$3:$J$3</definedName>
    <definedName name="SBallot" localSheetId="6">'Co-Chair Guidelines'!$B$5:$AA$5</definedName>
    <definedName name="SBallot" localSheetId="5">'Format Guidlines'!$B$5:$AA$5</definedName>
    <definedName name="SBallot">Setup!$B$7:$AE$7</definedName>
    <definedName name="SBallot2">Setup!$B$7:$AF$7</definedName>
    <definedName name="SCmt" localSheetId="6">'Co-Chair Guidelines'!$B$3:$R$3</definedName>
    <definedName name="SCmt" localSheetId="5">'Format Guidlines'!$B$3:$R$3</definedName>
    <definedName name="SCmt">Setup!$B$5:$U$5</definedName>
    <definedName name="SDisp" localSheetId="6">'Co-Chair Guidelines'!$B$2:$G$2</definedName>
    <definedName name="SDisp" localSheetId="5">'Format Guidlines'!$B$2:$G$2</definedName>
    <definedName name="SDisp">Setup!$B$4:$H$4</definedName>
    <definedName name="SDisp2">Setup!$B$4:$E$4</definedName>
    <definedName name="Section" localSheetId="4">'Instructions Cont..'!#REF!</definedName>
    <definedName name="Section">Setup!$E$17:$E$123</definedName>
    <definedName name="Status">Instructions!$B$46</definedName>
    <definedName name="SubByCol">Ballot!$X:$X</definedName>
    <definedName name="SubByNameCell">Submitter!$F$2</definedName>
    <definedName name="SubByOrg">Submitter!$F$5</definedName>
    <definedName name="SubChangeCol">Ballot!$W:$W</definedName>
    <definedName name="SubmittedBy" localSheetId="4">'Instructions Cont..'!#REF!</definedName>
    <definedName name="SubmittedBy">Instructions!$B$39</definedName>
    <definedName name="SubmitterOrganization" localSheetId="4">'Instructions Cont..'!#REF!</definedName>
    <definedName name="SubmitterOrganization">Instructions!$B$40</definedName>
    <definedName name="SubstantiveChange" localSheetId="4">'Instructions Cont..'!#REF!</definedName>
    <definedName name="SubstantiveChange">Instructions!$B$38</definedName>
    <definedName name="SVote" localSheetId="6">'Co-Chair Guidelines'!$B$4:$G$4</definedName>
    <definedName name="SVote" localSheetId="5">'Format Guidlines'!$B$4:$G$4</definedName>
    <definedName name="SVote">Setup!$B$6:$F$6</definedName>
    <definedName name="temp">[3]Setup!$D$17:$D$342</definedName>
    <definedName name="Type" localSheetId="4">'Instructions Cont..'!#REF!</definedName>
    <definedName name="Type">Instructions!$B$24</definedName>
    <definedName name="Vote" localSheetId="4">'Instructions Cont..'!#REF!</definedName>
    <definedName name="Vote">Instructions!#REF!</definedName>
    <definedName name="Withdraw" localSheetId="4">'Instructions Cont..'!#REF!</definedName>
    <definedName name="Withdraw">Instructions!$B$32</definedName>
  </definedNames>
  <calcPr calcId="145621" concurrentCalc="0"/>
</workbook>
</file>

<file path=xl/calcChain.xml><?xml version="1.0" encoding="utf-8"?>
<calcChain xmlns="http://schemas.openxmlformats.org/spreadsheetml/2006/main">
  <c r="AB269" i="1" l="1"/>
  <c r="AB270" i="1"/>
  <c r="AB271" i="1"/>
  <c r="AB272" i="1"/>
  <c r="AB273" i="1"/>
  <c r="AB274" i="1"/>
  <c r="AB275" i="1"/>
  <c r="AB276" i="1"/>
  <c r="AB277" i="1"/>
  <c r="AB278" i="1"/>
  <c r="AB279" i="1"/>
  <c r="AB280" i="1"/>
  <c r="AB281" i="1"/>
  <c r="AB282" i="1"/>
  <c r="AB283" i="1"/>
  <c r="AB284" i="1"/>
  <c r="AB286" i="1"/>
  <c r="AB287" i="1"/>
  <c r="AB289" i="1"/>
  <c r="AB290" i="1"/>
  <c r="AB291" i="1"/>
  <c r="AB292" i="1"/>
  <c r="AB293" i="1"/>
  <c r="AB294" i="1"/>
  <c r="AB295" i="1"/>
  <c r="AB296" i="1"/>
  <c r="AB297" i="1"/>
  <c r="AB298" i="1"/>
  <c r="AB300" i="1"/>
  <c r="AB301" i="1"/>
  <c r="AB303" i="1"/>
  <c r="AB304" i="1"/>
  <c r="AB306" i="1"/>
  <c r="AB307" i="1"/>
  <c r="AB308" i="1"/>
  <c r="AB309" i="1"/>
  <c r="AB310" i="1"/>
  <c r="AB3" i="1"/>
  <c r="AB4" i="1"/>
  <c r="AB5" i="1"/>
  <c r="AB6" i="1"/>
  <c r="AB7" i="1"/>
  <c r="AB8" i="1"/>
  <c r="AB9" i="1"/>
  <c r="AB10" i="1"/>
  <c r="AB11" i="1"/>
  <c r="AB13" i="1"/>
  <c r="AB23" i="1"/>
  <c r="AB24" i="1"/>
  <c r="AB25" i="1"/>
  <c r="AB26" i="1"/>
  <c r="AB27" i="1"/>
  <c r="AB28" i="1"/>
  <c r="AB30" i="1"/>
  <c r="AB31" i="1"/>
  <c r="AB32" i="1"/>
  <c r="AB33" i="1"/>
  <c r="AB34" i="1"/>
  <c r="AB35" i="1"/>
  <c r="AB36" i="1"/>
  <c r="AB37" i="1"/>
  <c r="AB38" i="1"/>
  <c r="AB39" i="1"/>
  <c r="AB40" i="1"/>
  <c r="AB41" i="1"/>
  <c r="AB42" i="1"/>
  <c r="AB43" i="1"/>
  <c r="AB44" i="1"/>
  <c r="AB45" i="1"/>
  <c r="AB46" i="1"/>
  <c r="AB47" i="1"/>
  <c r="AB48" i="1"/>
  <c r="AB49" i="1"/>
  <c r="AB50" i="1"/>
  <c r="AB51" i="1"/>
  <c r="AB52"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60" i="1"/>
  <c r="AB262" i="1"/>
  <c r="AB264" i="1"/>
  <c r="AB265" i="1"/>
  <c r="AB266" i="1"/>
  <c r="AB267" i="1"/>
  <c r="AB268" i="1"/>
  <c r="AB259" i="1"/>
  <c r="AB261" i="1"/>
  <c r="AB263" i="1"/>
  <c r="AB311" i="1"/>
  <c r="AB312" i="1"/>
  <c r="AB313" i="1"/>
  <c r="AB314" i="1"/>
  <c r="AB285" i="1"/>
  <c r="AB288" i="1"/>
  <c r="AB299" i="1"/>
  <c r="AB302" i="1"/>
  <c r="AB305" i="1"/>
  <c r="AB315" i="1"/>
  <c r="AB316" i="1"/>
  <c r="AB317" i="1"/>
  <c r="AB318" i="1"/>
  <c r="AB319" i="1"/>
  <c r="AB320" i="1"/>
  <c r="AB321" i="1"/>
  <c r="AB322" i="1"/>
  <c r="AB323" i="1"/>
  <c r="AB324" i="1"/>
  <c r="AB327" i="1"/>
  <c r="AB328" i="1"/>
  <c r="AB330" i="1"/>
  <c r="AB331" i="1"/>
  <c r="AB325" i="1"/>
  <c r="AB329" i="1"/>
  <c r="AB326" i="1"/>
  <c r="AB333" i="1"/>
  <c r="AB334" i="1"/>
  <c r="AB335" i="1"/>
  <c r="AB336"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2" i="1"/>
  <c r="AB373" i="1"/>
  <c r="AB374" i="1"/>
  <c r="AB375" i="1"/>
  <c r="AB376" i="1"/>
  <c r="AB377" i="1"/>
  <c r="AB378" i="1"/>
  <c r="AB379" i="1"/>
  <c r="AB380" i="1"/>
  <c r="AB381" i="1"/>
  <c r="AB382" i="1"/>
  <c r="AB383" i="1"/>
  <c r="AB384" i="1"/>
  <c r="AB385" i="1"/>
  <c r="AB386" i="1"/>
  <c r="AB387" i="1"/>
  <c r="AB388" i="1"/>
  <c r="AB389" i="1"/>
  <c r="AB390" i="1"/>
  <c r="AB391" i="1"/>
  <c r="AB392" i="1"/>
  <c r="AB337" i="1"/>
  <c r="AB393" i="1"/>
  <c r="AB394" i="1"/>
  <c r="AB395" i="1"/>
  <c r="AB396" i="1"/>
  <c r="AB398" i="1"/>
  <c r="AB399" i="1"/>
  <c r="AB400" i="1"/>
  <c r="AB401" i="1"/>
  <c r="AB402" i="1"/>
  <c r="AB403" i="1"/>
  <c r="AB404" i="1"/>
  <c r="AB405" i="1"/>
  <c r="AB406" i="1"/>
  <c r="AB407" i="1"/>
  <c r="AB408" i="1"/>
  <c r="AB409" i="1"/>
  <c r="AB410" i="1"/>
  <c r="AB411" i="1"/>
  <c r="AB397" i="1"/>
  <c r="AB412" i="1"/>
  <c r="AB413" i="1"/>
  <c r="AB44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6" i="1"/>
  <c r="AB557" i="1"/>
  <c r="AB558" i="1"/>
  <c r="AB559"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10" i="1"/>
  <c r="AB711" i="1"/>
  <c r="AB712" i="1"/>
  <c r="AB713" i="1"/>
  <c r="AB714" i="1"/>
  <c r="AB715" i="1"/>
  <c r="AB716"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70" i="1"/>
  <c r="AB773" i="1"/>
  <c r="AB774" i="1"/>
  <c r="AB775" i="1"/>
  <c r="AB776" i="1"/>
  <c r="AB777" i="1"/>
  <c r="AB778" i="1"/>
  <c r="AB780" i="1"/>
  <c r="AB781" i="1"/>
  <c r="AB783" i="1"/>
  <c r="AB784" i="1"/>
  <c r="AB786" i="1"/>
  <c r="AB787" i="1"/>
  <c r="AB788" i="1"/>
  <c r="AB789" i="1"/>
  <c r="AB790"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6" i="1"/>
  <c r="AB935" i="1"/>
  <c r="AB936" i="1"/>
  <c r="AB18" i="1"/>
  <c r="AB791" i="1"/>
  <c r="AB709" i="1"/>
  <c r="AB53" i="1"/>
  <c r="AB815" i="1"/>
  <c r="AB717" i="1"/>
  <c r="AB16" i="1"/>
  <c r="AB17" i="1"/>
  <c r="AB14" i="1"/>
  <c r="AB560" i="1"/>
  <c r="AB561" i="1"/>
  <c r="AB769" i="1"/>
  <c r="AB925" i="1"/>
  <c r="AB15" i="1"/>
  <c r="AB12" i="1"/>
  <c r="AB937" i="1"/>
  <c r="AB938" i="1"/>
  <c r="AB939" i="1"/>
  <c r="AB29" i="1"/>
  <c r="AB779" i="1"/>
  <c r="AB782" i="1"/>
  <c r="AB785" i="1"/>
  <c r="AB555" i="1"/>
  <c r="AB22" i="1"/>
  <c r="AB19" i="1"/>
  <c r="AB20" i="1"/>
  <c r="AB21" i="1"/>
  <c r="AB928" i="1"/>
  <c r="AB927" i="1"/>
  <c r="AB332" i="1"/>
  <c r="AB772" i="1"/>
  <c r="AB771" i="1"/>
  <c r="AB718" i="1"/>
  <c r="AB929" i="1"/>
  <c r="AB930" i="1"/>
  <c r="AB931" i="1"/>
  <c r="AB932" i="1"/>
  <c r="AB933" i="1"/>
  <c r="AB934" i="1"/>
  <c r="AB371"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C7" i="11"/>
  <c r="C6" i="11"/>
  <c r="C5" i="11"/>
  <c r="C4" i="11"/>
  <c r="C3" i="11"/>
  <c r="C2" i="11"/>
  <c r="H2" i="11"/>
  <c r="H3" i="11"/>
  <c r="H4" i="11"/>
  <c r="H5" i="11"/>
  <c r="H6" i="11"/>
  <c r="H7" i="11"/>
  <c r="H8" i="11"/>
  <c r="H9" i="11"/>
  <c r="H10" i="11"/>
  <c r="H11" i="11"/>
  <c r="H12" i="11"/>
  <c r="A802" i="1"/>
  <c r="A9" i="6"/>
  <c r="E2" i="11"/>
  <c r="H13" i="11"/>
  <c r="E4" i="11"/>
  <c r="E6" i="11"/>
  <c r="E3" i="11"/>
  <c r="E7" i="11"/>
  <c r="E5" i="11"/>
  <c r="C8" i="11"/>
  <c r="H15" i="11"/>
  <c r="H16" i="11"/>
  <c r="E8" i="11"/>
</calcChain>
</file>

<file path=xl/sharedStrings.xml><?xml version="1.0" encoding="utf-8"?>
<sst xmlns="http://schemas.openxmlformats.org/spreadsheetml/2006/main" count="10819" uniqueCount="2802">
  <si>
    <r>
      <t xml:space="preserve">Submitting a ballot:
</t>
    </r>
    <r>
      <rPr>
        <b/>
        <sz val="9"/>
        <rFont val="Arial"/>
        <family val="2"/>
      </rPr>
      <t>SUBMITTER WORKSHEET:</t>
    </r>
    <r>
      <rPr>
        <b/>
        <u/>
        <sz val="9"/>
        <rFont val="Arial"/>
        <family val="2"/>
      </rPr>
      <t xml:space="preserve">
</t>
    </r>
    <r>
      <rPr>
        <sz val="9"/>
        <rFont val="Arial"/>
        <family val="2"/>
      </rPr>
      <t>Please complete the Submitter worksheet noting your overall ballot vote.  Please note if you have any negative line items, the ballot is considered negative overall.  For Organization and Benefactor members,  the designated contact must be one of your registered voters  to conform with ANSI guidelines.</t>
    </r>
    <r>
      <rPr>
        <b/>
        <u/>
        <sz val="9"/>
        <rFont val="Arial"/>
        <family val="2"/>
      </rPr>
      <t xml:space="preserve">
</t>
    </r>
    <r>
      <rPr>
        <b/>
        <sz val="9"/>
        <rFont val="Arial"/>
        <family val="2"/>
      </rPr>
      <t>BALLOT WORKSHEET:</t>
    </r>
    <r>
      <rPr>
        <sz val="9"/>
        <rFont val="Arial"/>
        <family val="2"/>
      </rPr>
      <t xml:space="preserve">
Please complete all </t>
    </r>
    <r>
      <rPr>
        <b/>
        <sz val="9"/>
        <rFont val="Arial"/>
        <family val="2"/>
      </rPr>
      <t xml:space="preserve">lavender </t>
    </r>
    <r>
      <rPr>
        <sz val="9"/>
        <rFont val="Arial"/>
        <family val="2"/>
      </rPr>
      <t xml:space="preserve">columns as described below - columns in </t>
    </r>
    <r>
      <rPr>
        <b/>
        <sz val="9"/>
        <rFont val="Arial"/>
        <family val="2"/>
      </rPr>
      <t>turquoise</t>
    </r>
    <r>
      <rPr>
        <sz val="9"/>
        <rFont val="Arial"/>
        <family val="2"/>
      </rPr>
      <t xml:space="preserve"> are for the committees to complete when reviewing ballot comments.    
Several columns utilize drop-down lists of valid values, denoted by a down-arrow to the right of the cell.  Some columns utilize a filter which appears as a drop down in the gray row directly below the column header row.  
If you need to add a row, please do so near the bottom of the rows provided.
If you encounter issues with the spreadsheet, please contact Karen VanHentenryck (karenvan@hl7.org) at HL7 Headquarters.
</t>
    </r>
    <r>
      <rPr>
        <b/>
        <u/>
        <sz val="9"/>
        <rFont val="Arial"/>
        <family val="2"/>
      </rPr>
      <t>Resolving a ballot</t>
    </r>
    <r>
      <rPr>
        <sz val="9"/>
        <rFont val="Arial"/>
        <family val="2"/>
      </rPr>
      <t xml:space="preserve">:
Please complete all </t>
    </r>
    <r>
      <rPr>
        <b/>
        <sz val="9"/>
        <rFont val="Arial"/>
        <family val="2"/>
      </rPr>
      <t xml:space="preserve">green </t>
    </r>
    <r>
      <rPr>
        <sz val="9"/>
        <rFont val="Arial"/>
        <family val="2"/>
      </rPr>
      <t xml:space="preserve">columns as described below - columns in blue are for the ballot submitters.
You are required to send resolved ballots back to the ballot submitter, as denoted by the Submitter worksheet.
</t>
    </r>
    <r>
      <rPr>
        <b/>
        <u/>
        <sz val="9"/>
        <rFont val="Arial"/>
        <family val="2"/>
      </rPr>
      <t>Submitting comments on behalf of another person:</t>
    </r>
    <r>
      <rPr>
        <sz val="9"/>
        <rFont val="Arial"/>
        <family val="2"/>
      </rPr>
      <t xml:space="preserve">
You can cut and paste other peoples comments into your spreadsheet and manually update the column titled "On behalf of" or you 
can use a worksheet with the amalgamation macro in it (available from HL7 Inc. or HL7 Canada (hl7canada@cihi.ca)).  The 
amalgamation worksheet contains the necessary instructions to automaticaly populate the 'submitter', 'organization' and 
'on behalf of' columns.  This is very usefull for organizational members or international affiliates who have one representative 
for ballot comments from a number of different people.
</t>
    </r>
  </si>
  <si>
    <t>If you submit an overall affirmative vote, please make sure you have not included negative line items on the Ballot worksheet</t>
  </si>
  <si>
    <t>Please be sure that your overall negative vote has supporting negative comments with explanations on the Ballot worksheet</t>
  </si>
  <si>
    <t>Comment grouping</t>
  </si>
  <si>
    <t>Comment Grouping</t>
  </si>
  <si>
    <t>This is a free text field that committees can use to track similar or identical ballot comments.  For example,  if a committee receives 10 identical or similar ballot comments the committee can place a code (e.g. C1) in this column beside each of the 10 ballot comments.  The committee can then apply the sort filter to view all of the similar ballot comments at the same time.</t>
  </si>
  <si>
    <t>Yes</t>
  </si>
  <si>
    <t>In Person Resolution Required?</t>
  </si>
  <si>
    <t>Submitters can use this field to indicate that they would appreciate discussing particular comments in person during a Committee Meeting.  Co-Chairs can likewise mark this field to indicate comments they think should be discussed in person.  Please note that due to time constraints not all comments can be reviewed at WGMs.</t>
  </si>
  <si>
    <t>You have indicated that you will be attending the Working Group Meeting and that you would like to discuss at least one of your comments with the responsible Committee during that time.  Please note that due to time constraints not all comments can be reviewed at WGMs and that it is your responsibility to find out when this ballot comment can be scheduled for discussion.</t>
  </si>
  <si>
    <t>No</t>
  </si>
  <si>
    <t>Referred To</t>
  </si>
  <si>
    <t>Received From</t>
  </si>
  <si>
    <t>Ballot Comment Tracking</t>
  </si>
  <si>
    <t>Use this column to indicate the committee to which you have referred this ballot comment to.</t>
  </si>
  <si>
    <t>Use this column to indicate the committee to which you have received this ballot comment from.</t>
  </si>
  <si>
    <t>This is a free text field that committees can use to add comments regarding the current status of referred or received item.</t>
  </si>
  <si>
    <t>On Behalf of Email</t>
  </si>
  <si>
    <t>On Behalf Of Email</t>
  </si>
  <si>
    <t>This column is autofilled from the Submitter Worksheet.  It is used to track the email address of the original submitter of the line item.  Many International Affiliates, Organizational, and Benefactor balloters pool comments from a variety of reviewers, which can be tracked using this column.</t>
  </si>
  <si>
    <t>In person resolution requested</t>
  </si>
  <si>
    <t>Enter Chapter Comments</t>
  </si>
  <si>
    <t>Read the Instructions</t>
  </si>
  <si>
    <t>1.1.1 - What is HL7?</t>
  </si>
  <si>
    <t>1.1.2 - What are Electronic Health Record Systems?</t>
  </si>
  <si>
    <t>1.1.3 - Existing EHR System Definitions</t>
  </si>
  <si>
    <t>1.1.4 - How were the Functions Identified and Developed?</t>
  </si>
  <si>
    <t>1.1.5 - What is the EHR-S Functional Model Package?</t>
  </si>
  <si>
    <r>
      <t>1.2 - Purpose &amp; Scope (</t>
    </r>
    <r>
      <rPr>
        <b/>
        <i/>
        <sz val="10"/>
        <rFont val="Arial"/>
        <family val="2"/>
      </rPr>
      <t>Normative</t>
    </r>
    <r>
      <rPr>
        <sz val="10"/>
        <rFont val="Arial"/>
      </rPr>
      <t>)</t>
    </r>
  </si>
  <si>
    <r>
      <t>1.2.1 - EHR-S Functional Model Scope (</t>
    </r>
    <r>
      <rPr>
        <b/>
        <i/>
        <sz val="10"/>
        <rFont val="Arial"/>
        <family val="2"/>
      </rPr>
      <t>Normative</t>
    </r>
    <r>
      <rPr>
        <sz val="10"/>
        <rFont val="Arial"/>
      </rPr>
      <t>)</t>
    </r>
  </si>
  <si>
    <r>
      <t>1.3 - Overview and Definition of the Functional Model (</t>
    </r>
    <r>
      <rPr>
        <b/>
        <i/>
        <sz val="10"/>
        <rFont val="Arial"/>
        <family val="2"/>
      </rPr>
      <t>Normative</t>
    </r>
    <r>
      <rPr>
        <sz val="10"/>
        <rFont val="Arial"/>
      </rPr>
      <t>)</t>
    </r>
  </si>
  <si>
    <t>1.4 - Anticipated Uses</t>
  </si>
  <si>
    <t>1.4.1 - Anticipated Development Approach: Functional Profiles</t>
  </si>
  <si>
    <t>7. Not Persuasive - Your comment has merit and will require further review. We will assess your recommendations as part of the future standard development.</t>
  </si>
  <si>
    <r>
      <t>Withdraw</t>
    </r>
    <r>
      <rPr>
        <sz val="10"/>
        <rFont val="Arial"/>
      </rPr>
      <t xml:space="preserve">
This code is used when the submitter agrees to "Withdraw" the negative line item.  The Process Improvement Committee is working with HL7 Headquarters to clarify the documentation on 'Withdraw" in the HL7 Inc. Bylaws and Policies and Procedures.  To help balloters and co-chairs understand the use of "Withdraw", the following example scenarios have been inlcuded as examples of when "Withdraw" might be used: 1) the TC has agreed to make the requested change, 2) the TC has agreed to make the requested change, but with modification; 3) the TC has found the requested change to be persuasive but out-of scope for the particular ballot cycle and encourages the ballotter to submit the change for the next release; 4) the TC has found the requested change to be non-persuasive and has convinced the submitter.  If the negative balloter agrees to "Withdraw" a negative line item it must be recorded in the ballot spreadsheet. 
The intent of this field is to help manage negative line items, but the TC may elect to manage affirmative suggestions and typos using this field if they so desire.
This field may be populated based on the ballotter's verbal statement in a WGM, in a teleconference or 
in a private conversation with a TC co-chair. The intention will be documented in minutes as appropriate 
and on this ballot spreadsheet. The entry must be dated if it occurrs outside of a WGM or after the 
conclusion of WGM.
The field will be left unpopulated if the balloter elects to not withdraw or retract the negative line item.
Note that a balloter often withdraws a line item before a change is actually applied. The TC is obliged 
to do a cross check of the Disposition field with the Change Applied field to ensure that they have 
finished dealing with the line item appropriately. 
</t>
    </r>
    <r>
      <rPr>
        <b/>
        <sz val="10"/>
        <rFont val="Arial"/>
        <family val="2"/>
      </rPr>
      <t>Retract</t>
    </r>
    <r>
      <rPr>
        <sz val="10"/>
        <rFont val="Arial"/>
      </rPr>
      <t xml:space="preserve">
The balloter has been convinced by the committee to retract their ballot item.  This may be due to a 
decision to make the change in a future version or a misunderstanding about the content. 
</t>
    </r>
    <r>
      <rPr>
        <sz val="10"/>
        <color indexed="8"/>
        <rFont val="Arial"/>
        <family val="2"/>
      </rPr>
      <t xml:space="preserve">
NOTE:  If the line item was previously referred, but withdrawn or retracted once the line item is dealt with 
in the subsequent committee update the disposition as appropriate when the line item is resolved.</t>
    </r>
  </si>
  <si>
    <t xml:space="preserve">BALLOT TITLE: </t>
  </si>
  <si>
    <r>
      <t>Internal identifier (internal to the organization submitting the ballot).  This should be a meaningful number to the organization that allows them to track comments.  This can be something as simple as the reviewer’s initials followed by a number for each comment, i.e. JD-1, or even more complex such as ‘001XXhsJul03’ where ‘001’ is the unique item number, ‘XX’ is the reviewer's initials, ‘hs’ is the company initials, and ‘Jul03’ is the date the ballot was released.</t>
    </r>
    <r>
      <rPr>
        <sz val="10"/>
        <color indexed="10"/>
        <rFont val="Arial"/>
        <family val="2"/>
      </rPr>
      <t xml:space="preserve"> </t>
    </r>
    <r>
      <rPr>
        <sz val="10"/>
        <rFont val="Arial"/>
      </rPr>
      <t>If additional rows are added, please do so after the last row in the ballot spreadsheet and ensure that the sequential numbers are maintained.</t>
    </r>
  </si>
  <si>
    <t xml:space="preserve">Enter a reason for the disposition as well as the context.  Some examples from the CQ committee include:
20030910 CQ WGM: The request has been found Not Persuasive because....
20031117 CQ Telcon: The group agreed to the proposed wording.
20031117 CQ Telcon: Editor recommends that proposed wording be accepted.  </t>
  </si>
  <si>
    <t>Notes</t>
  </si>
  <si>
    <t>Version 3: (CMET) Common Message Elements, Release 1, 2, 3</t>
  </si>
  <si>
    <t>Version 3: Shared Messages, Release 1, 2</t>
  </si>
  <si>
    <t>Foundations</t>
  </si>
  <si>
    <t>CI, AI, QI</t>
  </si>
  <si>
    <t>Domains</t>
  </si>
  <si>
    <t>MI</t>
  </si>
  <si>
    <t>Version 3: Master File/Registry Infrastructure, Release 1</t>
  </si>
  <si>
    <t>Version 3: Claims and Reimbursement, Release 1, 2, 3</t>
  </si>
  <si>
    <t>Version 3: Refinement, Extensibility and Conformance, Release 1, 2</t>
  </si>
  <si>
    <t>BB</t>
  </si>
  <si>
    <t>Version 3: Blood Bank, Release 1</t>
  </si>
  <si>
    <t>ME</t>
  </si>
  <si>
    <t>Version 3: Medication, Release 1</t>
  </si>
  <si>
    <t>Version 3: Patient Administration, Release 1, 2</t>
  </si>
  <si>
    <t>Reference</t>
  </si>
  <si>
    <t>Version 3: Regulated Studies, Release 1</t>
  </si>
  <si>
    <t>Version 3: Scheduling, Release 1, 2</t>
  </si>
  <si>
    <t>Clinical Decision Support</t>
  </si>
  <si>
    <t>CI</t>
  </si>
  <si>
    <t>Version 3: Transmission Infrastructure, Release 2</t>
  </si>
  <si>
    <t>Version 3: Contraints Project</t>
  </si>
  <si>
    <t>Version 3: Templates Project</t>
  </si>
  <si>
    <t>Constraint</t>
  </si>
  <si>
    <t>Templates</t>
  </si>
  <si>
    <t>Public Comment Submission</t>
  </si>
  <si>
    <t>Function</t>
  </si>
  <si>
    <t>(Ballot Committee)</t>
  </si>
  <si>
    <t xml:space="preserve">The instructions for selecting dispositions were too large for this section and have been moved to the worksheet titled "Instructions Cont.." </t>
  </si>
  <si>
    <t>If the Disposition is "Refer", then select the committee that is ultimately responsible for resolving the ballot comment.  Otherwise, leave the column blank.  If the Disposition is "Pending" for action by another committee, select the appropriate committee.</t>
  </si>
  <si>
    <t>HD</t>
  </si>
  <si>
    <t>AR</t>
  </si>
  <si>
    <t>RM</t>
  </si>
  <si>
    <t>SUBMITTED BY IDENTIFIER:</t>
  </si>
  <si>
    <t>IN</t>
  </si>
  <si>
    <t>TE</t>
  </si>
  <si>
    <t>MT</t>
  </si>
  <si>
    <t>DM</t>
  </si>
  <si>
    <t>ST</t>
  </si>
  <si>
    <t>??</t>
  </si>
  <si>
    <t>Artifact</t>
  </si>
  <si>
    <t>Section</t>
  </si>
  <si>
    <t>Existing Wording</t>
  </si>
  <si>
    <t>Proposed Wording</t>
  </si>
  <si>
    <t>Comments</t>
  </si>
  <si>
    <t>Disposition</t>
  </si>
  <si>
    <t>Disposition Comment</t>
  </si>
  <si>
    <t>Return to Ballot</t>
  </si>
  <si>
    <t>How to Use this Spreadsheet</t>
  </si>
  <si>
    <t>Column Headers</t>
  </si>
  <si>
    <t>The type of Artifact this Change affects.</t>
  </si>
  <si>
    <t>Hierarchical Message Definition</t>
  </si>
  <si>
    <t>Application Roles</t>
  </si>
  <si>
    <t>Refined Message Information Model</t>
  </si>
  <si>
    <t>Interaction</t>
  </si>
  <si>
    <t>Trigger Event</t>
  </si>
  <si>
    <t>Message Type</t>
  </si>
  <si>
    <t>Domain Message Information Model</t>
  </si>
  <si>
    <t>Storyboard</t>
  </si>
  <si>
    <t>Other</t>
  </si>
  <si>
    <t>Ballot</t>
  </si>
  <si>
    <t>XML-ITS DataTypes</t>
  </si>
  <si>
    <t>CT</t>
  </si>
  <si>
    <t>LB</t>
  </si>
  <si>
    <t>RX</t>
  </si>
  <si>
    <t>MR</t>
  </si>
  <si>
    <t>SC</t>
  </si>
  <si>
    <t>PA</t>
  </si>
  <si>
    <t>PM</t>
  </si>
  <si>
    <t>AB</t>
  </si>
  <si>
    <t>CR</t>
  </si>
  <si>
    <t>Pubs</t>
  </si>
  <si>
    <t xml:space="preserve">SUBMISSION DATE: </t>
  </si>
  <si>
    <t>Affirmative</t>
  </si>
  <si>
    <t>Number</t>
  </si>
  <si>
    <t>ARB</t>
  </si>
  <si>
    <t>CCOW</t>
  </si>
  <si>
    <t>RCRIM</t>
  </si>
  <si>
    <t>CQ</t>
  </si>
  <si>
    <t>FM</t>
  </si>
  <si>
    <t>MedRec</t>
  </si>
  <si>
    <t>M and M</t>
  </si>
  <si>
    <t>OO</t>
  </si>
  <si>
    <t>PC</t>
  </si>
  <si>
    <t>StructDocs</t>
  </si>
  <si>
    <t>Vocab</t>
  </si>
  <si>
    <t>CDS</t>
  </si>
  <si>
    <t>Ed</t>
  </si>
  <si>
    <t>Sched</t>
  </si>
  <si>
    <t>Glossary (ref)</t>
  </si>
  <si>
    <t>Backbone (ref)</t>
  </si>
  <si>
    <t>V3 Help Guide (ref)</t>
  </si>
  <si>
    <t>Vocabulary (ref)</t>
  </si>
  <si>
    <t>Publishing</t>
  </si>
  <si>
    <t>Disposition Committee</t>
  </si>
  <si>
    <t>Vote/Type</t>
  </si>
  <si>
    <t>Vote and Type</t>
  </si>
  <si>
    <t>If the submitter feels that the issue being raised directly relates to the formatting or publication of this document rather than the content of the document, flag this field with a "Y" value, otherwise leave it blank or "N".</t>
  </si>
  <si>
    <t>Copy and Paste from ballot materials.</t>
  </si>
  <si>
    <t>Denote desired changes.</t>
  </si>
  <si>
    <t>Reason for the Change.  In the case of proposed wording, a note indicating where the changes are in the proposed wording plus a reason would be beneficial for the committee reviewing the ballot.</t>
  </si>
  <si>
    <t>Committee Resolution</t>
  </si>
  <si>
    <t>Identifies a specific person in the committee (or disposition committee) that will ensure that any accepted changes are applied to subsequent materials published by the committee (e.g. updating storyboards, updating DMIMs, etc.).</t>
  </si>
  <si>
    <t>A Y/N indicator to be used by the committee chairs to indicate if the Responsible Person has indeed made the proposed change and submitted updated materials to the committee.</t>
  </si>
  <si>
    <t>Responsible Person</t>
  </si>
  <si>
    <t>RT</t>
  </si>
  <si>
    <t>RR</t>
  </si>
  <si>
    <t>For</t>
  </si>
  <si>
    <t>Against</t>
  </si>
  <si>
    <t>Abstain</t>
  </si>
  <si>
    <t>For, Against, Abstain</t>
  </si>
  <si>
    <t>In the event votes are taken to aid in your line item resolutions, there are three columns available for the number of each type of vote possible, for the proposed resolution, against it or abstain from the vote.</t>
  </si>
  <si>
    <t>Refinement</t>
  </si>
  <si>
    <t>Select the committee from the drop down list that will best be able to resolve the ballot comment.  
In some situations, the ballot comment is general in nature and can best be resolved by a non-chapter specific committee.  This can include  MnM (Modeling and Methodology) &amp; CQ (Control Query).  Enter these committees if you feel the ballot can best be resolved by these groups.  In some situations, chapter specific committees such as OO (Observation and Orders) and FM (Financial Management) will refer ballot comments to these committees if they are unable to resolve the ballot comment.  An explanation of the 'codes' used to represent the Ballot Committees as well as the Ballots they are responsible for is included in the worksheet titled 'CodeReference'</t>
  </si>
  <si>
    <t>A collection of artifacts including messages, interactions, &amp; storyboards that cover a specific interest area.  Examples in HL7 are Pharmacy, Medical Devices, Patient Administration, Lab Order/Resulting, Medical Records, and Claims and Reimbursement.  
Select from the drop down list the specific ballot that the comment pertains to.  An explanation of the 'codes' used to represent the Ballots as well as the Ballot Committees that are are responsible for them is included in the worksheet titled 'CodeReference'.  Please refer to the list of available ballots on the HL7 site for more descriptive information on current, open ballots.</t>
  </si>
  <si>
    <t>Ballot Committee Code</t>
  </si>
  <si>
    <t>Ballot Committee Name</t>
  </si>
  <si>
    <t>Ballot Code Name</t>
  </si>
  <si>
    <t>Meaning</t>
  </si>
  <si>
    <t>Type of Document</t>
  </si>
  <si>
    <t>Control/Query</t>
  </si>
  <si>
    <t>Domain</t>
  </si>
  <si>
    <t>Version 3: XML Implementation Technology Specification - Data Types, Release 1</t>
  </si>
  <si>
    <t>Version 3: XML Implementation Technology Specification - Structures, Release 1</t>
  </si>
  <si>
    <t>Version 3: Data Types - Abstract Specification, Release 1</t>
  </si>
  <si>
    <t>TRANSPORT</t>
  </si>
  <si>
    <t>Version 3: Transport Protocols</t>
  </si>
  <si>
    <t>Version 3: UML Implementation Technology Specification - Data Types, Release 1</t>
  </si>
  <si>
    <t>Version 3: Infrastructure Management, Release 1</t>
  </si>
  <si>
    <t>Financial Management</t>
  </si>
  <si>
    <t>Version 3: Accounting and Billing, Release 1</t>
  </si>
  <si>
    <t>Foundation</t>
  </si>
  <si>
    <t>Modelling and Methodology</t>
  </si>
  <si>
    <t>Version 3: Reference Information Model</t>
  </si>
  <si>
    <t>Medical Records</t>
  </si>
  <si>
    <t>Version 3: Medical Records, Release 1</t>
  </si>
  <si>
    <t>Orders and Observations</t>
  </si>
  <si>
    <t>Version 3: Laboratory, Release 1</t>
  </si>
  <si>
    <t>Version 3: Pharmacy, Release 1</t>
  </si>
  <si>
    <t>Patient Administration</t>
  </si>
  <si>
    <t>Patient Care</t>
  </si>
  <si>
    <t>Version 3: Patient Care, Release 1</t>
  </si>
  <si>
    <t>Version 3: Guide</t>
  </si>
  <si>
    <t>Version 3: Backbone</t>
  </si>
  <si>
    <t>Regulated Clinical Research Information Management</t>
  </si>
  <si>
    <t>Version 3: Public Health Reporting, Release 1</t>
  </si>
  <si>
    <t>Scheduling</t>
  </si>
  <si>
    <t>Vocabulary</t>
  </si>
  <si>
    <t>Version 3: Vocabulary</t>
  </si>
  <si>
    <t>Version 3: Glossary</t>
  </si>
  <si>
    <t>Architectual Review Board</t>
  </si>
  <si>
    <t>Clinical Context Object Workgroup</t>
  </si>
  <si>
    <t>Structured Documents</t>
  </si>
  <si>
    <t>Personnel Management</t>
  </si>
  <si>
    <t>Education</t>
  </si>
  <si>
    <t>Submitter Tracking ID #</t>
  </si>
  <si>
    <t>Organization</t>
  </si>
  <si>
    <t>Disposition - Persuasive, Persuasive with Mod, Not Persuasive,  Not Related, Refer, Pending, Considered - also updated in instructions, helpful hints, and setup.</t>
  </si>
  <si>
    <t xml:space="preserve">This column is auto filled from the Submitter Worksheet.  Submitter's should enter the name of the organization that they represent with respect to voting if different from the organization that they are employed by.  It is used to link the submitter's name with the organization they are voting on behalf of for a given line item when all the ballot line items are combined into a single spreadsheet or database.  </t>
  </si>
  <si>
    <t>This column is autofilled from the Submitter Worksheet.  It is used to track the original submitter of the line item.  Many International Affiliates, Organizational, and Benefactor balloters pool comments from a variety of reviewers, which can be tracked using this column.</t>
  </si>
  <si>
    <t>Back to ballot</t>
  </si>
  <si>
    <t>Back to instructions</t>
  </si>
  <si>
    <t>Ballot instructions continued...</t>
  </si>
  <si>
    <t>Change Applied</t>
  </si>
  <si>
    <t>Submitted By</t>
  </si>
  <si>
    <t>This column is auto filled from the Submitter Worksheet.  It is used to refer back to the submitter for a given line item when all the ballot line items are combined into a single spreadsheet or database.  For Organization and Benefactor members,  the designated contact must be one of your registered voters  to conform with ANSI guidelines.</t>
  </si>
  <si>
    <t>On Behalf Of</t>
  </si>
  <si>
    <t>A Y/N indicator to be used by the committee chairs to indicate if the line item is a substantive change. 
NOTE:  This is a placeholder in V3 pending definition of substantive change by the ARB.</t>
  </si>
  <si>
    <t>Ballot Submitter (sections in lavender)</t>
  </si>
  <si>
    <r>
      <t>Negative Votes:</t>
    </r>
    <r>
      <rPr>
        <sz val="10"/>
        <rFont val="Arial"/>
      </rPr>
      <t xml:space="preserve">
1. </t>
    </r>
    <r>
      <rPr>
        <sz val="10"/>
        <rFont val="Arial"/>
      </rPr>
      <t xml:space="preserve">(Neg-Mj) Negative Vote with reason , Major.  Use this in the situation where the content of the material is non-functional, incomplete or requires correction before final publication.  All Neg-Mj votes must be resolved by committee.
2. (Neg-Mi) Negative Vote with reason, Minor Type.  Use this when the comment needs to be resolved, but is not as significant as a negative major.
</t>
    </r>
    <r>
      <rPr>
        <b/>
        <u/>
        <sz val="10"/>
        <rFont val="Arial"/>
        <family val="2"/>
      </rPr>
      <t xml:space="preserve">Affirmative Votes:
</t>
    </r>
    <r>
      <rPr>
        <sz val="10"/>
        <rFont val="Arial"/>
      </rPr>
      <t xml:space="preserve">3. </t>
    </r>
    <r>
      <rPr>
        <sz val="10"/>
        <rFont val="Arial"/>
      </rPr>
      <t>(A-S) Affirmative Vote with Comment - Suggestion.  Use this if the committee is to consider a suggestion such as additional background information or justification for a particular solution.
4. (A-T) Affirmative Vote with Comment - Typo.  If the material contains a typo such as misspelled words, enter A-T.
5.  (A-C) Affirmative Vote with Comment.</t>
    </r>
  </si>
  <si>
    <t>UML-ITS DataTypes</t>
  </si>
  <si>
    <t>Datatypes Abstract</t>
  </si>
  <si>
    <t>RIM</t>
  </si>
  <si>
    <t>XML-ITS Structures</t>
  </si>
  <si>
    <t>On behalf of</t>
  </si>
  <si>
    <t>This is an identifier used by HL7 Committees.  Please do not alter.</t>
  </si>
  <si>
    <t>This page reserved for HL7 HQ.  DO NOT EDIT.</t>
  </si>
  <si>
    <t>SUBMITTED BY ORGANIZATION (if applicable):</t>
  </si>
  <si>
    <t>SUBMITTED BY NAME:</t>
  </si>
  <si>
    <t>SUBMITTED BY EMAIL:</t>
  </si>
  <si>
    <t>SUBMITTED BY PHONE:</t>
  </si>
  <si>
    <t>Withdrawn</t>
  </si>
  <si>
    <t>Ballot Committee</t>
  </si>
  <si>
    <t>Substantive Change</t>
  </si>
  <si>
    <t>Negative</t>
  </si>
  <si>
    <t>Section of the ballot, e.g., 3.1.2.  Note:  This column can be filtered by the committee, for example, to consider all ballot line items reported against section 3.1.2.</t>
  </si>
  <si>
    <t>Committee Resolution (sections in turquoise)</t>
  </si>
  <si>
    <t>Withdraw
(Negative Ballots
Only)</t>
  </si>
  <si>
    <t>Compatibility Report for BallotComments_EHR_FM_R2_2012MAY.xls</t>
  </si>
  <si>
    <t>Run on 4/4/2012 12:08</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</si>
  <si>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</si>
  <si>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</si>
  <si>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</si>
  <si>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</si>
  <si>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formulas in this workbook are linked to other workbooks that are closed. When these formulas are recalculated in earlier versions of Excel without opening the linked workbooks, characters beyond the 255-character limit cannot be returned.</t>
  </si>
  <si>
    <t>Excel 97-2003</t>
  </si>
  <si>
    <t>1
Defined Names</t>
  </si>
  <si>
    <t>OV.1</t>
  </si>
  <si>
    <t>OV.2</t>
  </si>
  <si>
    <t xml:space="preserve">CP.1 </t>
  </si>
  <si>
    <t>CP.1.1</t>
  </si>
  <si>
    <t>CP.1.2</t>
  </si>
  <si>
    <t>CP.1.3</t>
  </si>
  <si>
    <t>CP.1.4</t>
  </si>
  <si>
    <t>CP.1.5</t>
  </si>
  <si>
    <t>CP.1.6</t>
  </si>
  <si>
    <t>CP.1.7</t>
  </si>
  <si>
    <t>CP.1.8</t>
  </si>
  <si>
    <t>CP.2</t>
  </si>
  <si>
    <t>CP.2.1</t>
  </si>
  <si>
    <t>CP.3</t>
  </si>
  <si>
    <t>CP.3.1</t>
  </si>
  <si>
    <t>CP.3.2</t>
  </si>
  <si>
    <t>CP.3.3</t>
  </si>
  <si>
    <t>CP.3.4</t>
  </si>
  <si>
    <t>CP.3.5</t>
  </si>
  <si>
    <t>CP.4</t>
  </si>
  <si>
    <t>CP.4.1</t>
  </si>
  <si>
    <t>CP.4.2</t>
  </si>
  <si>
    <t>CP. 4.2.1</t>
  </si>
  <si>
    <t>CP. 4.2.2</t>
  </si>
  <si>
    <t>CP.4.2.3</t>
  </si>
  <si>
    <t>CP.4.2.4</t>
  </si>
  <si>
    <t>CP.4.3</t>
  </si>
  <si>
    <t>CP.4.4</t>
  </si>
  <si>
    <t>CP.4.5</t>
  </si>
  <si>
    <t>CP.4.6</t>
  </si>
  <si>
    <t>CP.5</t>
  </si>
  <si>
    <t>CP.5.1</t>
  </si>
  <si>
    <t>CP.6</t>
  </si>
  <si>
    <t>CP.6.1</t>
  </si>
  <si>
    <t>CP.6.2</t>
  </si>
  <si>
    <t>CP.7</t>
  </si>
  <si>
    <t>CP.7.1</t>
  </si>
  <si>
    <t>CP.7.2</t>
  </si>
  <si>
    <t>CP.8</t>
  </si>
  <si>
    <t>CP.8.1</t>
  </si>
  <si>
    <t>CP.9</t>
  </si>
  <si>
    <t>CP.9.1</t>
  </si>
  <si>
    <t>CP.9.2</t>
  </si>
  <si>
    <t>CPS.1</t>
  </si>
  <si>
    <t>CPS.1.1</t>
  </si>
  <si>
    <t>CPS.1.2</t>
  </si>
  <si>
    <t>CPS.1.3</t>
  </si>
  <si>
    <t>CPS.1.4</t>
  </si>
  <si>
    <t>CPS.1.5</t>
  </si>
  <si>
    <t>CPS.1.6</t>
  </si>
  <si>
    <t>CPS.1.6.1</t>
  </si>
  <si>
    <t>CPS.1.6.2</t>
  </si>
  <si>
    <t>CPS.1.6.3</t>
  </si>
  <si>
    <t>CPS.1.6.4</t>
  </si>
  <si>
    <t>CPS.1.7</t>
  </si>
  <si>
    <t>CPS.1.7.1</t>
  </si>
  <si>
    <t>CPS.1.7.2</t>
  </si>
  <si>
    <t>CPS.1.7.3</t>
  </si>
  <si>
    <t>CPS.2</t>
  </si>
  <si>
    <t>CPS.2.1</t>
  </si>
  <si>
    <t>CPS.2.2</t>
  </si>
  <si>
    <t>CPS.2.3</t>
  </si>
  <si>
    <t>CPS.2.4</t>
  </si>
  <si>
    <t>CPS.2.5</t>
  </si>
  <si>
    <t>CPS.2.6</t>
  </si>
  <si>
    <t>CPS.2.7</t>
  </si>
  <si>
    <t>CPS.2.8</t>
  </si>
  <si>
    <t>CPS.3</t>
  </si>
  <si>
    <t>CPS.3.1</t>
  </si>
  <si>
    <t>CPS.3.2</t>
  </si>
  <si>
    <t>CPS.3.3</t>
  </si>
  <si>
    <t>CPS.3.4</t>
  </si>
  <si>
    <t>CPS.3.5</t>
  </si>
  <si>
    <t>CPS.3.6</t>
  </si>
  <si>
    <t>CPS.3.7</t>
  </si>
  <si>
    <t>CPS.3.8</t>
  </si>
  <si>
    <t>CPS.3.9</t>
  </si>
  <si>
    <t>CPS.3.10</t>
  </si>
  <si>
    <t>CPS.3.11</t>
  </si>
  <si>
    <t>CPS.3.12</t>
  </si>
  <si>
    <t xml:space="preserve">CPS.4 </t>
  </si>
  <si>
    <t>CPS.4.1</t>
  </si>
  <si>
    <t>CPS.4.2</t>
  </si>
  <si>
    <t>CPS.4.2.1</t>
  </si>
  <si>
    <t>CPS.4.2.2</t>
  </si>
  <si>
    <t>CPS.4.2.3</t>
  </si>
  <si>
    <t>CPS.4.2.4</t>
  </si>
  <si>
    <t>CPS.4.3</t>
  </si>
  <si>
    <t>CPS.4.4</t>
  </si>
  <si>
    <t>CPS.4.5</t>
  </si>
  <si>
    <t>CPS.4.6</t>
  </si>
  <si>
    <t>CPS.4.6.1</t>
  </si>
  <si>
    <t>CPS.4.6.2</t>
  </si>
  <si>
    <t>CPS.4.6.3</t>
  </si>
  <si>
    <t>CPS.5</t>
  </si>
  <si>
    <t>CPS.6</t>
  </si>
  <si>
    <t>CPS.6.1</t>
  </si>
  <si>
    <t>CPS.6.2</t>
  </si>
  <si>
    <t>CPS.6.3</t>
  </si>
  <si>
    <t>CPS.6.4</t>
  </si>
  <si>
    <t>CPS.7</t>
  </si>
  <si>
    <t>CPS.7.1</t>
  </si>
  <si>
    <t>CPS.8</t>
  </si>
  <si>
    <t>CPS.8.1</t>
  </si>
  <si>
    <t>CPS.8.2</t>
  </si>
  <si>
    <t>CPS.8.3</t>
  </si>
  <si>
    <t>CPS.8.4</t>
  </si>
  <si>
    <t>CPS.8.5</t>
  </si>
  <si>
    <t>CPS.8.6</t>
  </si>
  <si>
    <t>CPS.9</t>
  </si>
  <si>
    <t>CPS.9.1</t>
  </si>
  <si>
    <t>CPS.9.2</t>
  </si>
  <si>
    <t>CPS.9.2.1</t>
  </si>
  <si>
    <t>CPS.9.2.2</t>
  </si>
  <si>
    <t>CPS.9.2.3</t>
  </si>
  <si>
    <t>CPS.9.3</t>
  </si>
  <si>
    <t>CPS.9.4</t>
  </si>
  <si>
    <t>CPS.9.5</t>
  </si>
  <si>
    <t>CPS.9.6</t>
  </si>
  <si>
    <t>POP.1</t>
  </si>
  <si>
    <t>POP.1.1</t>
  </si>
  <si>
    <t>POP.1.2</t>
  </si>
  <si>
    <t>POP.2</t>
  </si>
  <si>
    <t>POP.2.1</t>
  </si>
  <si>
    <t>POP.2.2</t>
  </si>
  <si>
    <t>POP.3</t>
  </si>
  <si>
    <t>POP.4</t>
  </si>
  <si>
    <t>POP.5</t>
  </si>
  <si>
    <t>POP.6</t>
  </si>
  <si>
    <t>POP.6.1</t>
  </si>
  <si>
    <t>POP.6.2</t>
  </si>
  <si>
    <t>POP.6.3</t>
  </si>
  <si>
    <t>POP.6.4</t>
  </si>
  <si>
    <t>POP.7</t>
  </si>
  <si>
    <t>POP.8</t>
  </si>
  <si>
    <t>POP.9</t>
  </si>
  <si>
    <t>POP.10</t>
  </si>
  <si>
    <t xml:space="preserve">AS.1 </t>
  </si>
  <si>
    <t>AS.1.1</t>
  </si>
  <si>
    <t>AS.1.2</t>
  </si>
  <si>
    <t>AS.1.3</t>
  </si>
  <si>
    <t>AS.1.4</t>
  </si>
  <si>
    <t>AS.1.5</t>
  </si>
  <si>
    <t>AS.1.6</t>
  </si>
  <si>
    <t>AS.1.7</t>
  </si>
  <si>
    <t>AS.2</t>
  </si>
  <si>
    <t>AS.2.1</t>
  </si>
  <si>
    <t>AS.2.2</t>
  </si>
  <si>
    <t>AS.2.3</t>
  </si>
  <si>
    <t>AS.2.4</t>
  </si>
  <si>
    <t>AS.2.5</t>
  </si>
  <si>
    <t>AS.2.6</t>
  </si>
  <si>
    <t>AS.3</t>
  </si>
  <si>
    <t>AS.3.1</t>
  </si>
  <si>
    <t>AS.3.2</t>
  </si>
  <si>
    <t>AS.3.2.1</t>
  </si>
  <si>
    <t>AS.3.2.2</t>
  </si>
  <si>
    <t>AS.4</t>
  </si>
  <si>
    <t>AS.4.1</t>
  </si>
  <si>
    <t>AS.4.2</t>
  </si>
  <si>
    <t>AS.4.3</t>
  </si>
  <si>
    <t>AS.4.4</t>
  </si>
  <si>
    <t>AS.5</t>
  </si>
  <si>
    <t>AS.5.1</t>
  </si>
  <si>
    <t>AS.5.2</t>
  </si>
  <si>
    <t>AS.5.3</t>
  </si>
  <si>
    <t>AS.5.4</t>
  </si>
  <si>
    <t>AS.6</t>
  </si>
  <si>
    <t>AS.6.1</t>
  </si>
  <si>
    <t>AS.6.2</t>
  </si>
  <si>
    <t>AS.6.3</t>
  </si>
  <si>
    <t>AS.6.4</t>
  </si>
  <si>
    <t>AS.6.5</t>
  </si>
  <si>
    <t>AS.6.6</t>
  </si>
  <si>
    <t>AS.7</t>
  </si>
  <si>
    <t>AS.7.1</t>
  </si>
  <si>
    <t>AS.7.2</t>
  </si>
  <si>
    <t>AS.7.3</t>
  </si>
  <si>
    <t>AS.7.4</t>
  </si>
  <si>
    <t>AS.7.5</t>
  </si>
  <si>
    <t>AS.8</t>
  </si>
  <si>
    <t>AS.8.1</t>
  </si>
  <si>
    <t>AS.8.2</t>
  </si>
  <si>
    <t>AS.8.3</t>
  </si>
  <si>
    <t>AS.8.4</t>
  </si>
  <si>
    <t>AS.8.5</t>
  </si>
  <si>
    <t>AS.9</t>
  </si>
  <si>
    <t>AS.9.1</t>
  </si>
  <si>
    <t>AS.9.2</t>
  </si>
  <si>
    <t>AS.9.3</t>
  </si>
  <si>
    <t>AS.9.4</t>
  </si>
  <si>
    <t>AS.9.5</t>
  </si>
  <si>
    <t>RI.1</t>
  </si>
  <si>
    <t>RI.1.1</t>
  </si>
  <si>
    <t>RI.1.1.1</t>
  </si>
  <si>
    <t>RI.1.1.2</t>
  </si>
  <si>
    <t>RI.1.1.3</t>
  </si>
  <si>
    <t>RI.1.1.4</t>
  </si>
  <si>
    <t>RI.1.1.5</t>
  </si>
  <si>
    <t>RI.1.1.6</t>
  </si>
  <si>
    <t>RI.1.1.7</t>
  </si>
  <si>
    <t>RI.1.1.8</t>
  </si>
  <si>
    <t>RI.1.1.9</t>
  </si>
  <si>
    <t>RI.1.1.10</t>
  </si>
  <si>
    <t>RI.1.1.11</t>
  </si>
  <si>
    <t>RI.1.1.12</t>
  </si>
  <si>
    <t>RI.1.1.13</t>
  </si>
  <si>
    <t>RI.1.1.14</t>
  </si>
  <si>
    <t>RI.1.1.15</t>
  </si>
  <si>
    <t>RI.1.1.16</t>
  </si>
  <si>
    <t>RI.1.1.17</t>
  </si>
  <si>
    <t>RI.1.1.18</t>
  </si>
  <si>
    <t>RI.1.1.19</t>
  </si>
  <si>
    <t>RI.1.1.20</t>
  </si>
  <si>
    <t>RI.1.1.21</t>
  </si>
  <si>
    <t>RI.1.1.22</t>
  </si>
  <si>
    <t>RI.1.1.23</t>
  </si>
  <si>
    <t>RI.1.1.24</t>
  </si>
  <si>
    <t>RI.1.2</t>
  </si>
  <si>
    <t>RI.1.2.1</t>
  </si>
  <si>
    <t>RI.1.2.2</t>
  </si>
  <si>
    <t>RI.1.3</t>
  </si>
  <si>
    <t>RI.1.3.1</t>
  </si>
  <si>
    <t>RI.1.3.2</t>
  </si>
  <si>
    <t>RI.1.3.3</t>
  </si>
  <si>
    <t>RI.1.3.4</t>
  </si>
  <si>
    <t>RI.1.4</t>
  </si>
  <si>
    <t>RI.2</t>
  </si>
  <si>
    <t>RI.3</t>
  </si>
  <si>
    <t>TI.1</t>
  </si>
  <si>
    <t>TI.1.1</t>
  </si>
  <si>
    <t>TI.1.2</t>
  </si>
  <si>
    <t>TI.1.3</t>
  </si>
  <si>
    <t>TI.1.3.1</t>
  </si>
  <si>
    <t>TI.1.4</t>
  </si>
  <si>
    <t>TI.1.5</t>
  </si>
  <si>
    <t>TI.1.6</t>
  </si>
  <si>
    <t>TI.1.7</t>
  </si>
  <si>
    <t>TI.1.8</t>
  </si>
  <si>
    <t>TI.1.8.1</t>
  </si>
  <si>
    <t>TI.1.8.2</t>
  </si>
  <si>
    <t>TI.1.9</t>
  </si>
  <si>
    <t>TI.1.10</t>
  </si>
  <si>
    <t>TI.1.11</t>
  </si>
  <si>
    <t>TI.2</t>
  </si>
  <si>
    <t>TI.2.1</t>
  </si>
  <si>
    <t>TI.2.1.1</t>
  </si>
  <si>
    <t>TI.2.1.1.1</t>
  </si>
  <si>
    <t>TI.2.1.1.2</t>
  </si>
  <si>
    <t>TI.2.1.1.3</t>
  </si>
  <si>
    <t>TI.2.1.1.4</t>
  </si>
  <si>
    <t>TI.2.1.1.5</t>
  </si>
  <si>
    <t>TI.2.1.1.6</t>
  </si>
  <si>
    <t>TI.2.1.1.7</t>
  </si>
  <si>
    <t>TI.2.1.1.8</t>
  </si>
  <si>
    <t>TI.2.1.1.9</t>
  </si>
  <si>
    <t>TI.2.1.1.10</t>
  </si>
  <si>
    <t>TI.2.1.1.11</t>
  </si>
  <si>
    <t>TI.2.1.1.12</t>
  </si>
  <si>
    <t>TI.2.1.1.13</t>
  </si>
  <si>
    <t>TI.2.1.1.14</t>
  </si>
  <si>
    <t>TI.2.1.1.15</t>
  </si>
  <si>
    <t>TI.2.1.1.16</t>
  </si>
  <si>
    <t>TI.2.1.1.17</t>
  </si>
  <si>
    <t>TI.2.1.1.18</t>
  </si>
  <si>
    <t>TI.2.1.1.19</t>
  </si>
  <si>
    <t>TI.2.1.1.20</t>
  </si>
  <si>
    <t>TI.2.1.1.21</t>
  </si>
  <si>
    <t>TI.2.1.1.22</t>
  </si>
  <si>
    <t>TI.2.1.1.23</t>
  </si>
  <si>
    <t>TI.2.1.1.24</t>
  </si>
  <si>
    <t>TI.2.1.2</t>
  </si>
  <si>
    <t>TI.2.1.2.1</t>
  </si>
  <si>
    <t>TI.2.1.2.2</t>
  </si>
  <si>
    <t>TI.2.1.2.3</t>
  </si>
  <si>
    <t>TI.2.1.2.4</t>
  </si>
  <si>
    <t>TI.2.1.2.5</t>
  </si>
  <si>
    <t>TI.2.1.2.6</t>
  </si>
  <si>
    <t>TI.2.1.2.7</t>
  </si>
  <si>
    <t>TI.2.1.2.8</t>
  </si>
  <si>
    <t>TI.2.1.2.9</t>
  </si>
  <si>
    <t>TI.2.1.3</t>
  </si>
  <si>
    <t>TI.2.1.3.1</t>
  </si>
  <si>
    <t>TI.2.1.3.2</t>
  </si>
  <si>
    <t>TI.2.1.3.3</t>
  </si>
  <si>
    <t>TI.2.1.3.4</t>
  </si>
  <si>
    <t>TI.2.1.3.5</t>
  </si>
  <si>
    <t>TI.2.1.3.6</t>
  </si>
  <si>
    <t>TI.2.1.3.7</t>
  </si>
  <si>
    <t>TI.2.1.3.8</t>
  </si>
  <si>
    <t>TI.2.1.3.9</t>
  </si>
  <si>
    <t>TI.2.1.3.10</t>
  </si>
  <si>
    <t>TI.2.1.3.11</t>
  </si>
  <si>
    <t>TI.2.1.3.12</t>
  </si>
  <si>
    <t>TI.2.1.3.13</t>
  </si>
  <si>
    <t>TI.2.1.3.14</t>
  </si>
  <si>
    <t>TI.2.1.3.15</t>
  </si>
  <si>
    <t>TI.2.1.3.16</t>
  </si>
  <si>
    <t>TI.2.1.4</t>
  </si>
  <si>
    <t>TI.2.1.4.1</t>
  </si>
  <si>
    <t>TI.2.1.4.2</t>
  </si>
  <si>
    <t>TI.2.1.4.3</t>
  </si>
  <si>
    <t>TI.2.2</t>
  </si>
  <si>
    <t>TI.2.2.1</t>
  </si>
  <si>
    <t>TI.2.3</t>
  </si>
  <si>
    <t>TI.3</t>
  </si>
  <si>
    <t>TI.4</t>
  </si>
  <si>
    <t>TI.4.1</t>
  </si>
  <si>
    <t>TI.4.2</t>
  </si>
  <si>
    <t>TI.4.3</t>
  </si>
  <si>
    <t>TI.5</t>
  </si>
  <si>
    <t>TI.5.1</t>
  </si>
  <si>
    <t>TI.5.1.1</t>
  </si>
  <si>
    <t>TI.5.1.2</t>
  </si>
  <si>
    <t>TI.5.2</t>
  </si>
  <si>
    <t>TI.5.3</t>
  </si>
  <si>
    <t>TI.5.4</t>
  </si>
  <si>
    <t>TI.5.5</t>
  </si>
  <si>
    <t>TI.6</t>
  </si>
  <si>
    <t>TI.7</t>
  </si>
  <si>
    <t>TI.8</t>
  </si>
  <si>
    <t>TI.9</t>
  </si>
  <si>
    <t>1.1 - Background</t>
  </si>
  <si>
    <t>1.3.1 - Functional Profiles</t>
  </si>
  <si>
    <t>1.3.2 - EHR-S Function List Components</t>
  </si>
  <si>
    <t>1 - Introduction &amp; Overview</t>
  </si>
  <si>
    <t>1.3.2.1 - Function ID (Normative)</t>
  </si>
  <si>
    <t>1.3.2.2 - Function Type (Reference)</t>
  </si>
  <si>
    <t>1.3.2.3 - Function Name (Normative)</t>
  </si>
  <si>
    <t>1.3.2.4 - Function Statement (Normative)</t>
  </si>
  <si>
    <t>1.3.2.5 - Description (Reference)</t>
  </si>
  <si>
    <t>1.3.2.6 - Conformance Criteria (Normative)</t>
  </si>
  <si>
    <t>1.4.1.1 - Scenario 1 - Group Practice</t>
  </si>
  <si>
    <t>1.4.1.2 - Scenario 2 - Hospital</t>
  </si>
  <si>
    <t>1.4.1.3 - Scenario 3 - IT Vendor</t>
  </si>
  <si>
    <t>1.4.2.1 - The Certification Commission for Health Information Technology</t>
  </si>
  <si>
    <t>1.4.2 - Example of Current Use</t>
  </si>
  <si>
    <t>2.1 Scope and Field of Application (Normative)</t>
  </si>
  <si>
    <t>2.2 Concepts (Normative)</t>
  </si>
  <si>
    <t>2.2.2  Conformance model</t>
  </si>
  <si>
    <t>2.2.3 Profile Traceability</t>
  </si>
  <si>
    <t>2.3 Normative language (Normative)</t>
  </si>
  <si>
    <t>2.4 Conformance Criteria (Normative)</t>
  </si>
  <si>
    <t>2.2.1   Functional Profiles</t>
  </si>
  <si>
    <t>2.4.1  Criteria in the functional profile</t>
  </si>
  <si>
    <t>2.4.2  'Dependent shall' criteria</t>
  </si>
  <si>
    <t>2.5 Functional Model Structure and Extensibility (Normative)</t>
  </si>
  <si>
    <t>2.5.1 Hierarchical Structure</t>
  </si>
  <si>
    <t>2.5.2 Naming Convention</t>
  </si>
  <si>
    <t>2.5.3 Priorities</t>
  </si>
  <si>
    <t>2.5.4 Extebsibility</t>
  </si>
  <si>
    <t>2.6 Functional Profile Conformance (Normative)</t>
  </si>
  <si>
    <t>2.6.1  Rules for functional domain profiles</t>
  </si>
  <si>
    <t>2.6.2  Rules for creating new functions in functional profiles</t>
  </si>
  <si>
    <t>2.6.3  Rules for derived functional profiles</t>
  </si>
  <si>
    <t>2.6.4  Conformance Statement</t>
  </si>
  <si>
    <t>2.6.5 Rules for Functional Companion Profiles</t>
  </si>
  <si>
    <t>2.7 Use cases and samples (Reference)</t>
  </si>
  <si>
    <t>2.7.1  Functional profile use cases</t>
  </si>
  <si>
    <t>2.7.2  Sample functional profile conformance clauses</t>
  </si>
  <si>
    <t>2.8  Interpreting and Applying 'dependent shall'</t>
  </si>
  <si>
    <t>2.8.1  General Concepts</t>
  </si>
  <si>
    <t>2.8.2  Rationale for 'dependent shall'</t>
  </si>
  <si>
    <t>2.8.3  How to apply the 'dependent shall'</t>
  </si>
  <si>
    <t>2.9 Definitions (Reference)</t>
  </si>
  <si>
    <t>2 - Introduction (Reference)</t>
  </si>
  <si>
    <t>4.1 - The Action-Verb Structure</t>
  </si>
  <si>
    <t>4.1.1 - Secure (System) Category</t>
  </si>
  <si>
    <t>4.1.2 - Data Management Category</t>
  </si>
  <si>
    <t>4.1.3 How Action-Verbs are Defined</t>
  </si>
  <si>
    <t>4.1.4 - Deprecated Verbs</t>
  </si>
  <si>
    <t>4.2 - Guidelines for Use</t>
  </si>
  <si>
    <t>4.2.1 - General Guidance</t>
  </si>
  <si>
    <t>4.2.2 - Constructing Rigorous Conformance Criteria</t>
  </si>
  <si>
    <t>4.2.3 - Examples of Rewording Conformance Criteria using the Proper Action-Verb</t>
  </si>
  <si>
    <t>4.2.4 - Clarification of Terms</t>
  </si>
  <si>
    <t>4.2.4.1 - "Medication Order" versus "Prescription Order"</t>
  </si>
  <si>
    <t>4.3 Glossary of Terms for EHR-S FM (Please specify the term  in the comment)</t>
  </si>
  <si>
    <t>Chp 2: Conformance Clause</t>
  </si>
  <si>
    <t>Chp 1: Overview</t>
  </si>
  <si>
    <t>Chp 4: Glossary</t>
  </si>
  <si>
    <t>1. Not Persuasive - The wording and concept in question as detailed by your suggestion, was previously addressed by the authoring Work Group. After careful consideration, the Work Group decided that the current wording accurately reflects the intended meaning.</t>
  </si>
  <si>
    <t>2. Not Persuasive - This function or criterion reflects reasonable, near-term requirements. The Functional Model anticipates functions that can or should be provided by EHR systems. This function or criterion was carefully considered, approved by the Work Group, and is valid for one or more care settings/profiles.</t>
  </si>
  <si>
    <t>3. Not Persuasive - The functions or criteria in question will not be combined with others, because of the need to differentiate and accommodate various care settings/profiles.</t>
  </si>
  <si>
    <t>4. Not Persuasive - Proposed change alters the intent of the function or criterion.</t>
  </si>
  <si>
    <t>5. Not Persuasive - Not needed. This concept is already addressed in existing criterion/function (see ….)</t>
  </si>
  <si>
    <t>6. Not Persuasive - After careful consideration, the Work Group decided that this criterion is appropriate for the function.</t>
  </si>
  <si>
    <t xml:space="preserve">8. Not Persuasive - Your proposal would adversely affect other functions or criteria that depend on, or are related to, this function or criterion. </t>
  </si>
  <si>
    <t>9. Not Persuasive - Both SHOULD and MAY indicate optionality. There was no consensus regarding your proposed change of optionalilty. However, your proposed optionality can be expressed in a Functional Profile.</t>
  </si>
  <si>
    <t>10. Not Persuasive – After careful consideration, the Work Group concluded that “SHALL” is appropriate for the criterion, because it is mandatory in order to conform to this function across all profiles, and that this criterion is fundamental to this function.</t>
  </si>
  <si>
    <t>11. Not Persuasive - After careful consideration, the Work Group continues to believe that Functional Profiles and/or care setting exist for which this function/criterion is not mandatory, or may require functionality not readily available to support making this a requirement. However, a “SHALL” election can be made via Functional Profiles.</t>
  </si>
  <si>
    <t>12. Not Persuasive - After careful consideration, the Work Group decided that “SHOULD or MAY” is appropriate for the criterion, because it is NOT appropriate or feasible for the function/criterion to be mandatory across all profiles or care setting, (Option: Also this criterion is not deemed to be fundamental to this function.)</t>
  </si>
  <si>
    <t>13. Persuasive – The Work Group agrees to make the change.</t>
  </si>
  <si>
    <t>14. Persuasive – The Work Group agrees to make the change. After careful consideration, the Work Group also believes that Profiles and/or care setting exist for which this function/criterion is not mandatory, However, a “SHALL” election can still be made via Functional Profiles.</t>
  </si>
  <si>
    <t>15. Persuasive – The Work Group agrees to make the change.</t>
  </si>
  <si>
    <t>16. Persuasive with Mod - We agree with the intent of your comment and offer the following alternate wording to best capture the revision that you have identified:</t>
  </si>
  <si>
    <t>17. Persuasive with Mod - The existing text was unclear; corrections have been made to provide greater clarity.</t>
  </si>
  <si>
    <t>18. Persuasive with Mod - The issue will be taken under consideration as part of harmonization activities.</t>
  </si>
  <si>
    <t>19. Persuasive with Mod – The Work Group agrees to more clearly define the conditional applicability of the SHALL.</t>
  </si>
  <si>
    <t>20. Persuasive with Mod – The Work Group agrees to more clearly define the conditional applicability of the SHALL.</t>
  </si>
  <si>
    <t>21. Persuasive with Mod – After careful consideration, the Work Group decided that “SHALL” is appropriate for the criterion, because it is mandatory in order to conform to this function across all profiles, and that this criterion is fundamental to this function. (Option: However, the criterion has been clarified by adding the following language: ...)</t>
  </si>
  <si>
    <t>HL7 EHR-System Functional Model, Release 2 (EHRS_FM_R2_N1_2012MAY) - 1st Normative Ballot</t>
  </si>
  <si>
    <t>EHR</t>
  </si>
  <si>
    <t>The purpose of supporting terminology standards and services is to enable semantic interoperability. Interoperability is demonstrated by the consistency of human and machine interpretation of shared data and reports. It includes the capture and support of consistent data for templates and decision support logic. Terminology standards pertain to concepts, representations, synonyms, relationships and computable (machine-readable) definitions. Terminology services provide a common way for managing and retrieving these items, including historically correct version interpretation. Terminology services need to support legal requirements for retrospective health record information and system data.</t>
  </si>
  <si>
    <t>1. The system SHOULD provide the ability to manage patient disposition status configuration parameters.</t>
  </si>
  <si>
    <t>2. The system SHOULD provide the ability to manage patient disposition statuses.</t>
  </si>
  <si>
    <t>The system SHALL provide the ability to manage semantic interoperability using standard terminologies, standard terminology models and standard terminology services.</t>
  </si>
  <si>
    <t>The system SHALL provide the ability to maintain semantic interoperability of standard terminologies, standard terminology models and standard terminology services.</t>
  </si>
  <si>
    <t xml:space="preserve">This conformance criteria appears to be incorrect for this section. Is there one written that was misplaced somewhere? Or does the proposed cover the intended conformance criteria?  </t>
  </si>
  <si>
    <t xml:space="preserve">This conformance criteria appears to be incorrect for this section. Is there one written that was misplaced somewhere?  Or does the proposed cover the intended conformance criteria?  </t>
  </si>
  <si>
    <t xml:space="preserve">Employ approved standard terminologies
to ensure data correctness and to enable semantic interoperability (both within an enterprise and externally). Support a formal standard terminology model.
</t>
  </si>
  <si>
    <t>Employ approved standard terminologies to ensure data correctness and to enable semantic interoperability (both within an enterprise and externally). Support formal terminology models of different structures concurrently to meet different purposes.</t>
  </si>
  <si>
    <t>More than one terminology model could be used to support codified data in the electronic health record, and some may  be hierarchial and dynamic. There is recognition that some systems may require flat file static terminology model approaches, and may take time to evolve to use of more complex formal standard terminologies.</t>
  </si>
  <si>
    <t xml:space="preserve">The purpose of supporting standard terminologies, information models,  and services is to enable semantic interoperability. Semantic Interoperability is demonstrated by the consistency of human and machine interpretation of shared data, and reports. It includes the capture and support of consistent data for templates and decision support logic. Information models document and organize the data elements and concepts to specify data semantics for communication and a shared understanding of data.   Standard terminologies pertain to concepts, representations, synonyms, relationships and computable (machine-readable) definitions. Terminology services provide a common way for managing and retrieving these items, including historically correct version interpretation. Terminology services need to support legal requirements for retrospective health record information and system data. </t>
  </si>
  <si>
    <t>Suggesting additional content to address semantics and models in the description.  Also have changed "terminology standards" to "standard terminologies" for consistency and clarity.</t>
  </si>
  <si>
    <t>2. The system SHOULD provide the ability to update terminology maps using standard terminology services (internal or external).</t>
  </si>
  <si>
    <t xml:space="preserve">1.  The system SHALL provide the ability to manage data using different
versions of terminology standards.
</t>
  </si>
  <si>
    <t>1. The system SHALL provide the ability to manage data using different versions of standard terminologies.</t>
  </si>
  <si>
    <t>Change to consistent use of "standard terminologies".</t>
  </si>
  <si>
    <t>2.  The system SHALL provide the ability to update terminology standards.</t>
  </si>
  <si>
    <t>2.  The system SHALL provide the ability to update standard terminologies.</t>
  </si>
  <si>
    <t>A-S</t>
  </si>
  <si>
    <t>3.  The system SHOULD maintain relationships between modified concepts in the different versions of a terminology standard to allow preservation of interpretation over time.</t>
  </si>
  <si>
    <t>3.  The system SHOULD maintain relationships between modified concepts within the standard terminologies to allow preservation of interpretation over time.</t>
  </si>
  <si>
    <t xml:space="preserve">8.  The system SHALL provide the ability to enter and store new clinical
content (via templates, custom formularies, etc.) using updated terminology.
</t>
  </si>
  <si>
    <t>8. The system SHALL provide the ability to update standard terminologies used to enter and store clinical content (via templates, custom formularies, etc.).</t>
  </si>
  <si>
    <t>Suggest change wording to focus on terminology vs. clinical content.</t>
  </si>
  <si>
    <t>Neg-MI</t>
  </si>
  <si>
    <t>The benefit of complex standard terminologies is limited without terminology services, and appropriate maintenance of the terminology maps.  Some large organizations will not be able to manage terminology without terminology services due to the number of maps required to support the use of complex terminologies.</t>
  </si>
  <si>
    <t>9. The system SHALL maintain an audit log or a change history of code system to the individual code level, for versions used, dates implemented, and updated to enable correct interpretation of historical data over time.</t>
  </si>
  <si>
    <t>9.  The system SHALL maintain an audit log or a change history of versions used and dates implemented and updated to enable correct interpretation of historical data over time.</t>
  </si>
  <si>
    <t>Change of wording to address individual code level version control.</t>
  </si>
  <si>
    <t>3. The system SHALL provide the ability to receive and transmit healthcare data using formal standard information models and approved standard terminologies.</t>
  </si>
  <si>
    <t>3. The system SHOULD provide the ability to receive and transmit healthcare data using formal standard information models and approved standard terminologies.</t>
  </si>
  <si>
    <t>4. The system SHALL provide the ability to manage data using a formal standard terminology model.</t>
  </si>
  <si>
    <t>4. The system SHOULD provide the ability to manage data using a formal standard terminology model.</t>
  </si>
  <si>
    <t>Same reason as above in conformance criteria 3.</t>
  </si>
  <si>
    <t>2. The system SHALL automatically determine that clinical terms and coded clinical data exist in an approved standard terminology.</t>
  </si>
  <si>
    <t>A-Q</t>
  </si>
  <si>
    <t xml:space="preserve">Clarify scope of automatically: Will the system check that the entered code is valid? What is being validated? Can it handle multiple standard terminologies at the same time? What happens with post-coordinated expressions? Would it check that the codes within the expression are correct or that the entire expression is correct? Does it parse expressions? There should be a check that the syntax is correct.What happens when an invalid code is used? The point of care system needs to be able to validate that the code is valid. Need to send code system identifier and code so validation could be completed. There is an assumption made that point of care system and related services are able to complete validation, and this may not always be the case. </t>
  </si>
  <si>
    <t>Expecting use of multiple terminologies and models for transmitting data and receiving data. If multiple terminologies and models are in use for the same thing – they cannot be in conflict. Increasing need be able to share information and without standard information models and approved standard terminologies there will be semantic issues.</t>
  </si>
  <si>
    <t>Agreement – currently this is not the case in most EMR systems. Need to be able to perform terminology maintenance and update terms in problem lists to newly accepted terms. Should be able to update content in the EMR. May be related issues in some instances when historical data is being changed. Need to be able to identify data that has been changed (original plus updated data). Original data needs to be preserved.</t>
  </si>
  <si>
    <t>6. The system SHALL provide the ability to manage terminology assets and
supporting tools (internal or external to the EHR-S).</t>
  </si>
  <si>
    <t>9. The system SHOULD provide the ability to enter and present data using text forms that do not include cryptic or uncommon abbreviations.</t>
  </si>
  <si>
    <t>9. The system SHOULD provide the ability to enter data using content that is common to the user, and allow for collection and presentation of data to meet  the pre-determined purposes of others.</t>
  </si>
  <si>
    <t>3. The system SHOULD provide the ability for a user to determine the validity of terminology mappings using approved mapping techniques.</t>
  </si>
  <si>
    <t>3. The system SHOULD provide the ability for a user to determine the validity of terminology mappings using approved mapping techniques and data quality and technical quality reports.</t>
  </si>
  <si>
    <t>4. The system MAY provide the ability for a user to determine custom terminology maps using approved mapping techniques where formal standard terminology maps are unavailable.</t>
  </si>
  <si>
    <t>This functionality would only be seen as an interim step, with the expectation that formal codes systems and maps would be sought to meet this business need soon thereafter.  Also note there would need to be a process to migrate with preservation of historical data, when official maps are issued using a formal standard terminology. Suggest add a conformance criteria to support the historical data needs.</t>
  </si>
  <si>
    <t xml:space="preserve">See Conformance Criteria 04 above. Clarify if there is a use case to support linking the custom terminology map to the formal standard terminology map? </t>
  </si>
  <si>
    <t>5. The system MAY provide the ability for a user to preserve and link custom terminology maps to formal standard terminology maps to support historical data use.</t>
  </si>
  <si>
    <t>Clarify manual vs. computer terminology mapping validation expectations, including reports for data quality and technical quality. What is the quality mechanism for mapping activities?</t>
  </si>
  <si>
    <t xml:space="preserve">Statement: Enable version control according to scope of practice, organizational policy and/or jurisdictional policies to ensure maintenance of utilized  standard terminologies. . . . </t>
  </si>
  <si>
    <t xml:space="preserve">Statement: Enable version control according to scope of practice, organizational policy and/or jurisdictional policies to ensure maintenance of utilized terminology standards. . . . </t>
  </si>
  <si>
    <t>4. The system SHOULD provide the ability to receive data from and transmit data to other systems that use known different versions of a terminology standard while preserving the meaning of that data.</t>
  </si>
  <si>
    <t>7. The system SHALL provide the ability to automatically update terms with their equivalent when terminology is changed, where coded terminology content is embedded in clinical models (e.g., templates and custom formularies), when the terminology changes can be accomplished unambiguously, and if consistent with scope of practice, organizational policy, and/or jurisdictional law.</t>
  </si>
  <si>
    <t>Requires Clarification: Clarify “automatically”.  Concern for the historical data searching to be able to address the effective evolution of codes over time linked to clinical information models. What is the necessary system rigour in data quality testing processes to avoid data and risk issues with templates and codes?</t>
  </si>
  <si>
    <t>Description: The ability to map or translate one terminology to another is fundamental to an organization in an environment where several terminologies are in play with overlapping concepts. It is a common occurrence that data is captured using one terminology, but is shared using another terminology. For example, within a healthcare organization there may be a need to map overlapping terminology concepts (e.g. between an EHRS and an external laboratory system, or between an EHRS and a billing system).</t>
  </si>
  <si>
    <t>Description: The ability to map or translate one terminology to another is fundamental to an organization in an environment where several terminologies are in play to meet different purposes. It is a common occurrence that data is captured using one terminology, but is shared using another terminology. For example, within a healthcare organization there may be a need to map terminology concepts with the same semantic meaning to meet different purposes (e.g. between an EHRS and an external laboratory system, or between an EHRS and a billing system). Standard terminologies are evolving and maps will need to be adjusted to support this evolution and more sophisticated use of standard terminologies and maps over time.</t>
  </si>
  <si>
    <t>external) can be used to satisfy these requirements. The interaction and mapping of terminologies may be called into question in a legal proceeding, when clinical decisions were documented and made based on mapped concepts.</t>
  </si>
  <si>
    <t xml:space="preserve">Realm specific (including local, regional, national or international) interoperability requirements can also determine the need for terminology mapping, and in many cases terminology mapping services (internal or
external) can be used to satisfy these requirements. The interaction and mapping of terminologies may be called into question in a legal proceeding, when clinical decisions were documented and made based on mapped concepts.
</t>
  </si>
  <si>
    <t xml:space="preserve">Realm specific (including local, regional, national or international) interoperability requirements can also determine the need for terminology mapping, and in many cases terminology mapping services (internal or external) can be used to satisfy these requirements. The interaction and mapping of terminologies may be called into question in a legal proceeding, or when semantic meaning could be misinterpreted. It is important to seek guidance, document and retain all mapping decisions for all types of terminology mapping, and to recognize when mapping may not be possible from one concept to another.  The quality of mapping is dependent upon the skills and interpretation of standard terminologies and clinical information by mapping experts.  
</t>
  </si>
  <si>
    <t>Description: Version control allows for multiple sets or versions of the same terminology to exist and be distinctly recognized over time.
Terminology standards are usually periodically
updated, and concurrent use of different versions may be required. Ideally, the meaning of a concept never changes over time, but a concept can be deprecated,
and replaced with a new concept in a new version. However, in some terminologies, the meaning of a concept can change over time. In any case, it is
important that retrospective analysis and research
maintains the ability to relate to the appropriate
conceptual meanings. If the terminology encoding for a concept changes over time, it is also important that
for legal health records, as well as for retrospective
analysis and research, the different encodings can be correlated to ensure the permanence of the concept as
originally captured. This does not necessarily imply that complete older versions of the terminology be kept
in the EHR-S, only access to the changes needs to be maintained.</t>
  </si>
  <si>
    <t>Description: Version control allows for multiple sets
or versions of the same terminology to exist and be
distinctly recognized over time.
Standard terminologies are usually updated, and concurrent use of different versions may be required. Ideally, the meaning of a concept never changes over time, but a concept can be deprecated, and replaced with a new concept in a new version. However, in some terminologies, the meaning of a concept can change over time. In any case, it is important that retrospective analysis and research maintains the ability to relate to the appropriate conceptual meanings. If the terminology encoding for
a concept changes over time, it is also important that for legal health records, as well as for retrospective
analysis and research, the different encodings can be
correlated to ensure the permanence of the concept as originally captured. This does not necessarily imply
that complete older versions of the terminology be kept
in the EHR-S, only access to the changes needs to be
maintained.</t>
  </si>
  <si>
    <t>A-T</t>
  </si>
  <si>
    <t xml:space="preserve">The clinical use of standard terminologies is greatly enhanced with the ability to perform hierarchical inference searches across coded concepts. Hierarchical Inference enables searches to be conducted across sets of coded concepts stored in an EHR-S. Relationships between concepts in the terminology are used in the search to recognize child concepts of a common parent. For example, there may be a parent concept, "penicillin containing preparations" which has numerous child concepts, each of which represents a preparation containing a specific form of penicillin (Penicillin V, Penicillin G, etc.). Therefore, a search may be conducted to find all patients taking any form of penicillin preparation. </t>
  </si>
  <si>
    <t>. . . Therefore, a search may be conducted to find all patients taking any form of penicillin preparation. In addition, there should be the ability to establish parent/child links without a hierarchy in a terminology.  The terminology model should be able to support parent/child relationships that are customized according to need.  Hierarchies should be able to be defined for a specific purpose.  Example:  Peripheral neuropathy - not a child concept of diabetes - is a concept of neurological complication of diabetes.</t>
  </si>
  <si>
    <t>Formal standard terminology models enable common
semantic representations by describing relationships
that exist between concepts within a terminology or
in different terminologies, such as exemplified in the
model descriptions contained in the HL7 Common
Terminology Services specification. . . . .An example of a terminology service is described in the HL7 Common Terminology Services specification.</t>
  </si>
  <si>
    <t>Formal standard terminology models enable common
semantic representations by describing relationships
that exist between concepts within a terminology or
in different terminologies, such as exemplified in the
model descriptions contained in the HL7 Common
Terminology Services specification (CTS2).. . . .An example of a terminology service is described in the HL7 Common Terminology Services specification (CTS 2).</t>
  </si>
  <si>
    <t>Some standard terminologies are not hierarchial, but need to be used to meet a specific purpose. Suggest addition of wording to address this.
As well, a hierarchy is usually designed for a specific purpose. When the purpose changes then the structure of the hierarchy may also need to be changed.</t>
  </si>
  <si>
    <t>Clarification required: Is free text being excluded? What is the purpose of this statement?  Need to think of user of information collected. What I enter can be different than what I collect and is transmitted elsewhere. The system is not able to verify if what is entered is too cryptic or uncommon. Can this address a multi-language purposes, such as collect in English and present in French to the patient using a web portal?
Based on the existing wording it is not clear what the intent is. There should be the ability for the user to enter cryptic or unusual abbreviations but the system would use what is entered to search for a standard term that may be a synonym or a prefered term in the standard terminology that is being used. The record that is STORED SHALL be the description and code for the description. If the description is a synonym either the terminology or the EHR SHALL provide a link between the description and the preferred description and code for this preferred description.</t>
  </si>
  <si>
    <t>1. Change to consistent use of "standard terminologies".       2. Requires Clarification: Does the last sentence suggest there should be a means in the system to have easy access to a terminology changes file or dictionary of all previous versions available for reference going forward? 
Remove the 's' from 'appropriate conceptual meanings'.
The storage of the original description can be used to help preserve the original meaning.</t>
  </si>
  <si>
    <t>Suggesting clarification to ensure relationships are retained within the standard terminology, not across multiple standard terminologies that have different purposes. Any relationships outside a standard terminology see mapping.
Could say 'within the selected terminology'.</t>
  </si>
  <si>
    <t>1. Change to consistent use of "standard terminologies".            2. Clarification Required: You can’t expect every system to be using the same version of a terminology. What does it mean to semantics when different organizations are using different versions of the same terminology? Need to clarify “while preserving the meaning of that data”.  Receiving system should be able to handle new versions of the terminology that are not in their system; necessary to have system functions to support a newer version of a standard terminology in a system, but not in use by the system?
Perhaps having a human readable display of the original description would allow for the user of the system receiving the data to manually link to whatever is most appropriate in their system when there is no match found at the code&amp;version number.</t>
  </si>
  <si>
    <t xml:space="preserve">Terminology granularity is different across different terminologies, so the semantic differences could make the mapping difficult or misinterpreted by the mapper/system or anyone using the mapped terminologies; only partial mapping may be possible in some cases.  Recommendation may be necessary from mapping/terminology experts, but a solution may not be possible or may require consideration of multiple maps.
</t>
  </si>
  <si>
    <t>Function names should all start with a Verb, eg. CPS.1 does not but CPS.2 through CPS.9 do.</t>
  </si>
  <si>
    <t>The Reference column does not seem completely accurate.</t>
  </si>
  <si>
    <t>The system SHALL maintain and render documents even if they are not recorded in the order in which they were created.</t>
  </si>
  <si>
    <t>This criteria needs to be clearer.  I believe that my wording expresses the intent.</t>
  </si>
  <si>
    <t>The use of the word 'true' does not seem to fit the intent of this criteria.  It is also not used in any of the other criteria.</t>
  </si>
  <si>
    <t>Could this be "type of reaction"?</t>
  </si>
  <si>
    <t>Is the severity of the allergy, intolerance, or adverse reaction?  Or is it of the underlying reaction?  This should be reworded to make it clear what the severity is pointing to.</t>
  </si>
  <si>
    <t>What is "deactivated"?</t>
  </si>
  <si>
    <t>…to render an allergy, intolerance, and adverse reaction that has been deactivated.</t>
  </si>
  <si>
    <t>Make it clear that "the list" is the one from #11.</t>
  </si>
  <si>
    <t>Is the intent to restrict the rendering of the list?  It seems that it is the restriction of the user defined sort orders that is the point of this criteria?  This criteria does not seem required given #11 is MAY.</t>
  </si>
  <si>
    <t>Is this trying to say that a provider can tag the list of allergies, intolerances, and adverse reactions has been reviewed?  Or that some other list of medications has been reviewed to determine if an allergy, intolerance, or adverse reaction needs to be created?</t>
  </si>
  <si>
    <t>This seems like a criteria that would be better placed in CPS.4.2.1 with a reference to it in this function.</t>
  </si>
  <si>
    <t>New Conformance Criteria</t>
  </si>
  <si>
    <t>Propose that SIG not be used as there is no common definition for that acronym.  As well, there appears to be a comma missing after the parentheses explaining SIG and the word formulation.</t>
  </si>
  <si>
    <t>It seems that this is unneeded since #3 is SHALL with the additional phrase "as discrete data".</t>
  </si>
  <si>
    <t>What would be the difference between "filling" (in #10) and "dispensing"?</t>
  </si>
  <si>
    <t>…receive a medication history from an external source…</t>
  </si>
  <si>
    <t>…to capture a description of the medication and a reason for the medication when the medication name is unknown.</t>
  </si>
  <si>
    <t>Either this is SHOULD or the criteria should include "according to scope of practice".</t>
  </si>
  <si>
    <t>Add "according to scope of practice."</t>
  </si>
  <si>
    <t>Would other health-related conditions, i.e. pregnancy, be listed on the Problem List?</t>
  </si>
  <si>
    <t>…manage the information about the duration…</t>
  </si>
  <si>
    <t>Change this to be a SHALL as it is an important part of an EHR.</t>
  </si>
  <si>
    <t>This should be clarified to indicate whether this really is the source of the problem or whether this is the source of information about the problem.</t>
  </si>
  <si>
    <t>These seem extremely specific and do not seem appropriate to this section of the problem list.  We need more information about why they are being called out.</t>
  </si>
  <si>
    <t>Is "Strengths" a clinically recognized term?  Would the use of "Positive Factors" be better as the title of the function?</t>
  </si>
  <si>
    <t>This should be clarified to indicate whether this really is the source of the strength or whether this is the source of information about the strength.</t>
  </si>
  <si>
    <t>Change this to be a SHOULD as it is an important part of an EHR but not always required.</t>
  </si>
  <si>
    <t>Remove "into the patient-specific strengths list" as this is redundant.  All strengths are on the list.</t>
  </si>
  <si>
    <t>The system MAY provide the ability to support an immunization plan, including a schedule of immunizations that will be required.</t>
  </si>
  <si>
    <t>The system SHOULD provider the ability to identify patients with specialized medication equipment, medical prosthetic, orthotic, or implantable device to facilitate recall management.</t>
  </si>
  <si>
    <t>May want to provider definitions in the Glossary for 'Active' and 'Deactiviated' nouns.</t>
  </si>
  <si>
    <t>Add a note that this is different from Social History.  Indicate the differences between Social History, Advance Directives and Preferences.</t>
  </si>
  <si>
    <t>This should be a SHOULD.  SHALL implies some decision support capabilities that may not be present in an EMR.</t>
  </si>
  <si>
    <t>The system SHALL manage key patient identifiers according to the scope of practice, in accordance with local policies and procedures, as well as applicable laws and regulations.</t>
  </si>
  <si>
    <t>New Criteria and it should be the first conformance criteria.</t>
  </si>
  <si>
    <t>Add "This SHALL include the key patient identifiers defined according to the scope of practice, in accordance with local policies and procedures, as well as applicable laws and regulations."</t>
  </si>
  <si>
    <t>Remove this from this function as it belongs in RI.  Check that RI recognizes partial and fuzzy date structures.</t>
  </si>
  <si>
    <t>The system SHOULD provide the ability to tag a date/time of birth as estimated.</t>
  </si>
  <si>
    <t>Add some more information to the Description to indicate that, in some cases, there would be no information provided on registration.</t>
  </si>
  <si>
    <t>"…THEN the system…"</t>
  </si>
  <si>
    <t>This should be a SHALL as there is always some minimum amount of data that is required electronically to determine if this is a valid e-referral.</t>
  </si>
  <si>
    <t>Should this be a MAY?  The confirmation that you got my acceptance or rejection does not seem to warrant a SHOULD.</t>
  </si>
  <si>
    <t>This should be a SHALL as it seems quite important for the electronic transmission of referrals.</t>
  </si>
  <si>
    <t>What "at least two"?  It seems strange to have a number.</t>
  </si>
  <si>
    <t>SHALL otherwise this function has no mandatory conformance criteria.</t>
  </si>
  <si>
    <t>This should be SHALL. Resolving the identity of the patient is important for ensuring data quality within the EHR.</t>
  </si>
  <si>
    <t>What is the meaning of "N1447"? A Typo?</t>
  </si>
  <si>
    <t>Should this be SHALL?</t>
  </si>
  <si>
    <t>Are the users restricting their own view (e.g., search, sort, filter) or the view of other users (e.g., consent directives)? In other words, is this criterion related to data rendering, or managing data visibility? Please clarify the wording.</t>
  </si>
  <si>
    <t>The entire Example paragraph is duplicated within the Description paragraph.</t>
  </si>
  <si>
    <t>The Description suggests that a caseload may be associated with a team rather than an individual practitioner. However, there are no criteria describing this scenario.</t>
  </si>
  <si>
    <t>This section seems to conflate two distinct concepts: the set of providers who have encountered the patient in the past and the set of providers currently authorized to provide care to the patient. These sets may overlap significantly, but they may not be identical. Not all of the criteria seem to apply equaly to both.</t>
  </si>
  <si>
    <t>The distinction between this criteria and #1 is not clear. What is the difference between "a specific patient encounter" and "an encounter for a specific patient"?</t>
  </si>
  <si>
    <t>The term "care team" is not defined in the glossary. How does it differ form the teams discussed in AS.1.5? If it doesn't, wouldn't this and criterion #11 be more at home in the other section?</t>
  </si>
  <si>
    <t>"Harmonize" is vague, and "synchronize" aligns better with terminology used in the section title</t>
  </si>
  <si>
    <t>A patient may be in multiple states of care relative to different conditions.</t>
  </si>
  <si>
    <t>The requirement for management of stage-of-care status should be clear about what it is that the status refer to. This requirement is supposed to be about non-clinical, administrative information, but the subject of the status is not clear.</t>
  </si>
  <si>
    <t>Should be SHOULD</t>
  </si>
  <si>
    <t>Should be SHALL</t>
  </si>
  <si>
    <t>This seems to be a prerequisite of requirement #2, and should be listed first.</t>
  </si>
  <si>
    <t>does not make sense for this to be SHALL while the requirement to interact with other systems at all is a MAY</t>
  </si>
  <si>
    <t>Harmonize -&gt; synchonize</t>
  </si>
  <si>
    <t>Same reasoning as AS.2 criteria #1 above</t>
  </si>
  <si>
    <t>The examples seem very diverse, and not all of them seem related to the function's theme of managing location</t>
  </si>
  <si>
    <t>Mobility status and special needs are attributes of the patient. Facility access is an attribute of the place. They should not be lumped together.</t>
  </si>
  <si>
    <t>This ought to be SHALL. Every patient must be managed as an individual, regardless of which other patients happen to be in their physical vicinity.</t>
  </si>
  <si>
    <t>Is this documentation itself subject to privacy consent directives? In some circumstances, even knowing that the patient has excluded some users from accessing some information may be a harmful disclosure.</t>
  </si>
  <si>
    <t>What access control rules apply to the rendering of Consents?</t>
  </si>
  <si>
    <t>This criterion should be SHALL.</t>
  </si>
  <si>
    <t>provide the ability to synchronize a patient's demographic information</t>
  </si>
  <si>
    <t>…pilots, whose abilities…</t>
  </si>
  <si>
    <t>The requirement is to render the identity of users, but the examples given describe the relationship between the user and the patient. The requirement to tag these relationships should be made explicit.</t>
  </si>
  <si>
    <t>17 and 18</t>
  </si>
  <si>
    <t xml:space="preserve">There are 2 HL7 Common Terminology Services specifications – should indicate that it applies to CTS2. </t>
  </si>
  <si>
    <t xml:space="preserve">The system SHALL maintain and render documentation made in a non-linear temporal sequence. </t>
  </si>
  <si>
    <t>The system SHALL provide the ability to render allergies, intolerances and adverse reactions that have been deactivated.</t>
  </si>
  <si>
    <t>The system MAY provide a linkage between an allergy, intolerance, or adverse reaction and evidence for that, which could be in the form of a lab result or an allergy test result.</t>
  </si>
  <si>
    <t>The system SHALL provide the ability to receive from an external source (for example a plan, payer or pharmacy) a medication history.</t>
  </si>
  <si>
    <t xml:space="preserve">The system SHALL provide the ability to capture a description and reason for a medication when the medication name is unknown. </t>
  </si>
  <si>
    <t>The system SHOULD provide the ability to manage the reason or indication for the medicaiton.</t>
  </si>
  <si>
    <t>The system SHOULD provide the ability to manage the reason for maintenance of a medication.</t>
  </si>
  <si>
    <t>The system SHALL provide the ability to manage relevant dates including the onset date and resolution date of problem.</t>
  </si>
  <si>
    <t>…resolution date of a problem.</t>
  </si>
  <si>
    <t xml:space="preserve">The system SHOULD provide the ability to manage the duration (chronic, acute/self-limiting, etc.) of a problem. </t>
  </si>
  <si>
    <t>IF the system provides the ability to electronically capture referrals, THEN the systems SHOULD provide the ability to define a minimum set of required information that must be included in an e-referral to be accepted.</t>
  </si>
  <si>
    <t xml:space="preserve">IF the system provides the ability to electronically capture referrals, THEN the systems MAY provide the ability to define clinical requirements (such as test results) for accepting an e-referral to enable system triage of referrals. For example a breast cancer specialist may require a positive mammogram before accepting the referral.  </t>
  </si>
  <si>
    <t>IF the system provides the ability to electronically capture referrals, THEN the system SHOULD provide the ability to transmit to the referring provider to request additional information prior to accept/rejection of e-referral request.</t>
  </si>
  <si>
    <t xml:space="preserve">The system MAY provide the ability to harmonize a patient's demographic information with an external system (e.g., a centralized registry or health information exchange) triggered by clinical or administrative events (e.g., arrival of a new patient, reappearance of a past patient at a given facility, or periodic synchronization of health information). </t>
  </si>
  <si>
    <t xml:space="preserve">The system MAY provide the ability to tag patient information according to special interest requirements (e.g., divers, firefighters, or airline pilots who abilities to perform their occupations may be impacted based on a given diagnosis). </t>
  </si>
  <si>
    <t>The system MAY provide ability to capture a patient’s information from multiple internal or external systems and harmonize the information.</t>
  </si>
  <si>
    <t>Should this be moved to before 1.5.6 to provide more context?</t>
  </si>
  <si>
    <t>"…referring provider a request for additional information prior to the acceptance/rejection of the e-referral request."</t>
  </si>
  <si>
    <t>This is a very good document and the amount of comments that we have made should not reflect badly on the work that was done in creating and revising this.  Kudos to the committee for the quality of the work.  We were unable to review all of the sections of this large document and hope that we can continue to provide feedback and comments on the remaining sections in a followup ballot or through some other means if no further balloting occurs.</t>
  </si>
  <si>
    <t xml:space="preserve">OVERALL BALLOT VOTE: </t>
  </si>
  <si>
    <t>The system SHALL provide the ability to render patient identifying information on each page of printed reports</t>
  </si>
  <si>
    <t>Where physical pages are rendered, identifying information is necessarily required on each page for two reasons: 1. Physical pages can be separated and accidentally intermixed with other patient's records but electronic "pages" cannot.  2. For records supporting claims, payers require patient records to have each page so rendered.</t>
  </si>
  <si>
    <t>The system SHOULD provide the ability to render patient identifying information on each page of electronically viewed reports.</t>
  </si>
  <si>
    <t>Electronic pages have lesser risk of mistaken assignment to the wrong patient.  However, if a clinician has several records open concurrently, it would be advantageous to have ready visual cues which patient is being reviewed.</t>
  </si>
  <si>
    <t xml:space="preserve">The system SHALL provide the ability to define emergency access rules that augment normal access controls with alternate controls suitable for expedited and limited access. </t>
  </si>
  <si>
    <t>The use of the phrase "override entity access controls" is inappropriate.  The concept must be maintained that access control is always maintained and, in exigent circumstances, special, tho limited access options will be available, but back-end accountability must be proactive to assure limited and proper use only.   See Gelzer, Acker, and Schneider "Developing Emergency Access Standards for EHR Systems" at http://library.ahima.org/xpedio/groups/secure/documents/ahima/bok1_038466.hcsp?dDocName=bok1_038466</t>
  </si>
  <si>
    <t>The system SHOULD provide the ability to render an after-action report for follow up of emergency access.</t>
  </si>
  <si>
    <t>I'd prefer this be a SHALL but acknowledge the lesser state of EHRs.  Any act of bypassing normal security for alleged emergency circumstances means that normal protections have been  selectively violated based on a claim of urgent need.  Timely review is required to recognize inappropriate or even criminal misuse.   Privacy and security protections, no matter how robust, become pointless if users can 'over-ride" them without concern about review and possible sanctions.   Identity thieves will, presumably, quickly exploit such loopholes in security.</t>
  </si>
  <si>
    <t>The use of the phrase "override a mask" is inappropriate.  The concept must be maintained that access control is always maintained and, in exigent circumstances, special, tho limited access options will be available, but back-end accountability must be proactive to assure limited and proper use only.   See Gelzer, Acker, and Schneider "Developing Emergency Access Standards for EHR Systems" at http://library.ahima.org/xpedio/groups/secure/documents/ahima/bok1_038466.hcsp?dDocName=bok1_038466</t>
  </si>
  <si>
    <t>Reed D. Gelzer</t>
  </si>
  <si>
    <t>Standard Terminology and Terminology Services</t>
  </si>
  <si>
    <t>This does not seem to be related at all to the next related column where it says: 
The system SHOULD provide the ability to manage patient disposition status configuration parameters. 2.  The system SHOULD provide the ability to manage patient disposition statuses.
This appears to be a copy paste error.</t>
  </si>
  <si>
    <t>The system SHALL provide the ability to determine and render recommended
actions based on an inbound referral response (e.g., referral accepted,
referral denied or more information needed).</t>
  </si>
  <si>
    <t>The system can't determine recommended actions, but it can render them
if a human recommends actions.</t>
  </si>
  <si>
    <t>The system SHALL provide the ability to link the mother's and
neonate's medical record numbers.</t>
  </si>
  <si>
    <t xml:space="preserve">This belongs in a profile function not the base model.
This belongs in a profile function not the base model.
</t>
  </si>
  <si>
    <t xml:space="preserve">622 624  cps 1.4 cc number 1 and 3 
1. The system SHALL provide the ability to capture referral(s)
from other care provider (s), whether internal or external to the
organization.
3. The system SHOULD provide the ability to import or receive
electronically referral(s) from other care provider (s), whether
internal or external to the organization.
</t>
  </si>
  <si>
    <t>I cant tell the difference between these two statements number
one and three.</t>
  </si>
  <si>
    <t>Peter Hendler</t>
  </si>
  <si>
    <t>Kaiser Permanente</t>
  </si>
  <si>
    <t>For example, a clinician might read the Direct Care and Supportive sections very closely, while technical people might focus especially on the Information Infrastructure section.</t>
  </si>
  <si>
    <t>For example, a clinician might read the Care Provision and Care Provision support  sections very closely, while technical people might focus especially on the Record Infrastructure and Trust Infrastructure.</t>
  </si>
  <si>
    <t>The referral is to the old structure of the functional Model.</t>
  </si>
  <si>
    <t>Anneke Goossen</t>
  </si>
  <si>
    <t>Results 4 Care</t>
  </si>
  <si>
    <t xml:space="preserve">The EHR offers generic descriptions for clinical information, record components etc. Examples are assessments, diagnoses, care plan etc. 
However, since it is impossible to handle all variations of clinical materials, and we have DCM approach to specify the conceptual parts and in particular data elements expressions, it is recommended to mention how DCM would fit in EHR S FM. 
</t>
  </si>
  <si>
    <t>William en Anneke Goossen, Michael van der Zel</t>
  </si>
  <si>
    <t>Michael van der Zel</t>
  </si>
  <si>
    <t xml:space="preserve">Function RI.1.1 is not a Header, but is parent for a Function	
Function TI.1.3 is not a Header, but is parent for a Function	
Function TI.1.8 is not a Header, but is parent for a Function	
Function TI.2 is not a Header, but is parent for a Function
Function TI.2.1 is not a Header, but is parent for a Function	
Function TI.2.1.1 is not a Header, but is parent for a Function	
Function TI.2.1.2 is not a Header, but is parent for a Function	
Function TI.2.1.3 is not a Header, but is parent for a Function	
Function TI.2.1.4 is not a Header, but is parent for a Function	
Function TI.2.2 is not a Header, but is parent for a Function	
Function TI.4 is not a Header, but is parent for a Function	</t>
  </si>
  <si>
    <t>Function composition from OV.1 to OV, target not found.
Function composition from OV.2 to OV, target not found.</t>
  </si>
  <si>
    <t>Function composition from CP.1 to CP, target not found.
Function composition from CP.2 to CP, target not found.
Function composition from CP.3 to CP, target not found.
Function composition from CP.4 to CP, target not found.
Function composition from CP.5 to CP, target not found.
Function composition from CP.6 to CP, target not found.
Function composition from CP.7 to CP, target not found.
Function composition from CP.8 to CP, target not found.
Function composition from CP.9 to CP, target not found.</t>
  </si>
  <si>
    <t xml:space="preserve">Function composition from CPS.1 to CPS, target not found.	
Function composition from CPS.2 to CPS, target not found.	
Function composition from CPS.3 to CPS, target not found.	
Function composition from CPS.4 to CPS, target not found.	
Function composition from CPS.5 to CPS, target not found.	
Function composition from CPS.6 to CPS, target not found.	
Function composition from CPS.7 to CPS, target not found.	
Function composition from CPS.8 to CPS, target not found.	
Function composition from CPS.9 to CPS, target not found.	</t>
  </si>
  <si>
    <t xml:space="preserve">Function composition from POP.1 to POP, target not found.	
Function composition from POP.2 to POP, target not found.	
Function composition from POP.3 to POP, target not found.	
Function composition from POP.4 to POP, target not found.	
Function composition from POP.5 to POP, target not found.	
Function composition from POP.6 to POP, target not found.	
Function composition from POP.7 to POP, target not found.	
Function composition from POP.8 to POP, target not found.	
Function composition from POP.9 to POP, target not found.	
Function composition from POP.10 to POP, target not found.	</t>
  </si>
  <si>
    <t xml:space="preserve">Function composition from AS.1 to AS, target not found.	
Function composition from AS.2 to AS, target not found.	
Function composition from AS.3 to AS, target not found.	
Function composition from AS.4 to AS, target not found.	
Function composition from AS.5 to AS, target not found.	
Function composition from AS.6 to AS, target not found.	
Function composition from AS.7 to AS, target not found.	
Function composition from AS.8 to AS, target not found.	
Function composition from AS.9 to AS, target not found.	</t>
  </si>
  <si>
    <t>Function composition from RI.1 to RI, target not found.
Function composition from RI.2 to RI, target not found.
Function composition from RI.3 to RI, target not found.</t>
  </si>
  <si>
    <t>Function composition from TI.1 to TI, target not found.
Function composition from TI.2 to TI, target not found.
Function composition from TI.3 to TI, target not found.
Function composition from TI.4 to TI, target not found.
Function composition from TI.5 to TI, target not found.
Function composition from TI.6 to TI, target not found.
Function composition from TI.7 to TI, target not found.
Function composition from TI.8 to TI, target not found.
Function composition from TI.9 to TI, target not found.</t>
  </si>
  <si>
    <t>Criteria #25 requires CP4.2.1. Should not this be the other way around? I can imagine that for Medication Interaction and Allergy... you need a Allergy List. See image below.</t>
  </si>
  <si>
    <t>4. The system SHALL provide the ability to capture family history.</t>
  </si>
  <si>
    <t xml:space="preserve">Current listing of family history appears to follow model of limited strategy of listing family history on problem list. This should be moved into a seperate section, because the other items also seam to be related to lists (e.g. problem list).  Note, functionality listed in CPS.1.6.1, is advanced (technically and from privacy perspective) and should be considered seperately.  Functioanlity should be sufficient to support functionality described in Meaningful Use Stage 2:"Proposed Objective: Record patient family health history as structured data. Family health history is a major risk indicator for a variety of chronic conditions for which effective screening and prevention tools are available. Certified EHR technology can use family health history, if captured as structured data, to inform clinical decision support, patient reminders, and patient education. Family health history would also benefit from greater interoperability made possible by EHRs. A family health history is unique to each patient and fairly static over time. Currently, every provider requests this information from the patient in order to obtain it; however, EHRs can allow the patient to contribute directly to the record and allow the record to be shared among providers, thereby greatly increasing the efficiency of collecting family health histories."  http://www.gpo.gov/fdsys/pkg/FR-2012-03-07/pdf/2012-4443.pdf  </t>
  </si>
  <si>
    <t>Mollie Ullman-Cullere</t>
  </si>
  <si>
    <t>1. The system SHALL provide the ability to manage true allergy,
intolerance, and adverse reaction to drug, food or environmental triggers as
unique, discrete entries.</t>
  </si>
  <si>
    <t>In addition to drugs, expand the Adverse reaction to include vaccines, biologics, devices, …</t>
  </si>
  <si>
    <t>New Criteria: The system SHOULD capture additional
Medication information, including Medications taken indicator, Active
ingredient(s), associated Adverse Event item,associated Medical History item, 
Total daily dose, dose unit, dose" form, frequency,ongoing indicator as discrete elements.</t>
  </si>
  <si>
    <t>New Criteria: The system SHOULD capture additional medication data as per regulatory agencies (FDA, EMA, …)
safety reporting requirements</t>
  </si>
  <si>
    <t>New Criteria: The system SHOULD capture Investigational Product Exposure information including Start Date/time, End Date/Time, Dose Amount, Dose Unit, Study Treatment Name, Route, Formulation as discrete elements.</t>
  </si>
  <si>
    <t>2. The system SHALL capture and render a history of all problems
associated with a patient.</t>
  </si>
  <si>
    <t xml:space="preserve">Will the active problems include adverse events?
</t>
  </si>
  <si>
    <t>3. The system SHALL provide the ability to manage relevant dates including
the onset date and resolution date of problem.</t>
  </si>
  <si>
    <t>The system SHALL provide the ability to
capture full onset and end date of problem
(adverse event).</t>
  </si>
  <si>
    <t>New Criteria: The system SHALL provide the ability to
capture the severity, source, action taken, and
outcome with regard to a problem (adverse
event) as discrete elements.</t>
  </si>
  <si>
    <t>New Function: Identify and Maintain Records for Serious Adverse Event reporting
CC1: The system SHALL capture a set of Serious Adverse Event (SAE) data as per regulatory agency safety reporting requirements
CC2: The system SHOULD capture a set of Serious Adverse Event (SAE) data as modeled by the current release of HL7 ICSR (Individual Case Safety Reporting)</t>
  </si>
  <si>
    <t>New Function: Manage Inclusion/Exclusion details 
CC1: The system SHOULD capture research study inclusion/exclusion information including study eligibility met indicator, exclusion criterion identifier, inclusion/exclusion criterion text, indicator if text is inclusion or exclusion as discrete elements.</t>
  </si>
  <si>
    <t>New Critiera: The system SHALL capture patient physical exam findings, including the name of the body system examined, the examination result, and a description of any abnormal findings as discrete elements.</t>
  </si>
  <si>
    <t>New Criteria: The system SHALL capture the original units in which vital sign data were collected.</t>
  </si>
  <si>
    <t>New Criteria: The system SHOULD collect additional Vital Signs information, including methods used for the vital signs measurements, position of patient, etc. as discrete elements.</t>
  </si>
  <si>
    <t>New Criteria: The system MAY provide data detailed by physician, facility, facility subsection, community or other selection criteria (such as clinical research protocol number)</t>
  </si>
  <si>
    <t>New Criteria: The system SHALL provide the ability to store and retrieve health record data and clinical documents including the audit trail for the legally prescribed time (e.g. the duration of a clinical trial)</t>
  </si>
  <si>
    <t>new Criteria: The system SHOULD provide the ability to store and retrieve health record data and clinical documents including the audit trail in the original form or a “certified copy”</t>
  </si>
  <si>
    <t>The system SHOULD provide the ability to re-activate system audit trail associated with an archived patient record that has been reactivated.</t>
  </si>
  <si>
    <t>New Criteria: The system SHOULD provide audit capabilities indicating the reason for data creation, change, or deletion.</t>
  </si>
  <si>
    <t>Mitra Rocca</t>
  </si>
  <si>
    <t>FDA</t>
  </si>
  <si>
    <t>We suggest you please review comments in Ballot comment spreadsheet for the EHR-S PHFP rows 34-60 regarding proposed modifications to Pop 2.
 File name is: ballotcomments_EHR_PHFP_R1_I2_2012MAY_NCHS.xls</t>
  </si>
  <si>
    <t>Michelle Williamson</t>
  </si>
  <si>
    <t>NCHS</t>
  </si>
  <si>
    <t>Hetty Khan</t>
  </si>
  <si>
    <t>hdk1@cdc.gov</t>
  </si>
  <si>
    <t>The system SHALL maintain and render documentation made in a non-linear temporal sequence.</t>
  </si>
  <si>
    <t>clarify "non-linear temporal sequence"</t>
  </si>
  <si>
    <t>11. The system MAY provide the ability to render the list of allergies, intolerances and adverse reactions in a user defined sort order.</t>
  </si>
  <si>
    <t>change MAY to SHOULD</t>
  </si>
  <si>
    <t>important for patient safety</t>
  </si>
  <si>
    <t>The system MAY restrict the ability to render the list in a user defined sort order.</t>
  </si>
  <si>
    <t>Inconsistent with CP 1.2 CC#11</t>
  </si>
  <si>
    <t>The system SHOULD provide the ability to capture and render that the allergies are “Unknown” or “Unable to Assess Allergies".</t>
  </si>
  <si>
    <t>change SHOULD to SHALL</t>
  </si>
  <si>
    <t>3. The system SHOULD provide the ability to render a report of a patient's immunization history (e.g., for appropriate authorities such as schools, day-care centers or public health immunization registries) according to scope of practice, organizational policy and/or jurisdictional law.</t>
  </si>
  <si>
    <t>required for PH reporting</t>
  </si>
  <si>
    <t>3. The system SHALL provide the ability to render tagged patient health information derived from administrative or financial data and the source of that data for use by authorized users.</t>
  </si>
  <si>
    <t>Unclear; request clarification</t>
  </si>
  <si>
    <t>4. The system SHOULD provide the ability to manage patient information captured using recognized-standard and/or locally-defined assessments according to scope of practice, organizational policy and/or jurisdictional law.</t>
  </si>
  <si>
    <t>5. The system SHOULD provide the ability to manage additional assessment information as the patient's medical condition changes.</t>
  </si>
  <si>
    <t xml:space="preserve">The system MAY provide the ability to analyze assessment information using clinical prediction rules (e.g., the Glasgow Coma Score or Well's score) and render and store the results. </t>
  </si>
  <si>
    <t>This ability would minimize need to maintain this data outside HER which is what currently happens when not collected in HER..</t>
  </si>
  <si>
    <t>1. The system SHALL provide the ability to capture and render clinical documentation (henceforth "documentation") including original, update by amendment in order to correct, and addenda.</t>
  </si>
  <si>
    <t xml:space="preserve">1. The system SHALL provide the ability to capture and render clinical documentation (henceforth "documentation") including original, amendment, corrections, and addenda. </t>
  </si>
  <si>
    <t>3. The system MAY present documentation templates (structured or free text) to facilitate creating documentation.</t>
  </si>
  <si>
    <t>14. The system MAY provide the ability for providers to capture clinical documentation using standard choices for disposition (e.g., reviewed and filed, recall patient, or future follow-up).</t>
  </si>
  <si>
    <t>15. The system MAY provide the ability to capture, maintain and render the clinician’s differential diagnosis and the list of diagnoses that the clinician has considered in the evaluation of the patient.</t>
  </si>
  <si>
    <t>change MAY to SHALL</t>
  </si>
  <si>
    <t>needed for Recovery Audits</t>
  </si>
  <si>
    <t>The system SHOULD provide the ability to render clinical documentation using an integrated charting or documentation tool (e.g., notes, flow-sheets, radiology views, or laboratory views).</t>
  </si>
  <si>
    <t>chane SHOULD to SHALL</t>
  </si>
  <si>
    <t>2. The system SHOULD provide the ability to capture care processes across the continuum of care.</t>
  </si>
  <si>
    <t>The system SHOULD provide the ability to capture, store and render the identity of all providers who signed an order.</t>
  </si>
  <si>
    <t>Necessary for legal and compliance purposes</t>
  </si>
  <si>
    <t xml:space="preserve">8. The system SHOULD provide the ability to tag new results received and render to the relevant providers (ordering, copy to) that new results have been received but not reviewed. </t>
  </si>
  <si>
    <t>9. The system SHALL provide the ability to render parts of a patient record using a primary identifier, secondary identifiers, or other information which are not identifiers, but could be used to help identify the patient.</t>
  </si>
  <si>
    <t>Further clarification required. What other information, that are not identifiers, can be used to identify a patient?</t>
  </si>
  <si>
    <t>The system MAY analyze and render potential merge matches for registrations according to organizational policy and rules.</t>
  </si>
  <si>
    <t>All patient information must reside in a single record.</t>
  </si>
  <si>
    <t>The system SHOULD capture, maintain and render meta-data (e.g. ordering provider, and date/time of order).</t>
  </si>
  <si>
    <t>Regulatory and legal requirements demand that the system be able to render metadata.</t>
  </si>
  <si>
    <t>The system SHOULD provide the ability to amend an e-referral order with additional information.</t>
  </si>
  <si>
    <t>2. The system SHOULD provide the ability to capture and maintain the records or reports that are considered the formal health record for disclosure purposes.</t>
  </si>
  <si>
    <t>Needs clarification; we would like this function to support organizational policy</t>
  </si>
  <si>
    <t>4. The system SHOULD provide the ability to maintain and render hardcopy and electronic report summary information (e.g., procedures, medications, labs, immunizations, allergies, vital signs).</t>
  </si>
  <si>
    <t>Necessary for legal purposes</t>
  </si>
  <si>
    <t>6. The system SHOULD provide the ability to render patient identifying information on each page of reports generated.</t>
  </si>
  <si>
    <t>This is a basic requirement for use as a record.</t>
  </si>
  <si>
    <t>7. The system SHOULD provide the ability to update reports to match mandated formats.</t>
  </si>
  <si>
    <t>The system MAY provide the ability to render a report that includes the point of record metadata for disclosure purpose.</t>
  </si>
  <si>
    <t>"point of record metatdata for disclosure purposes" requires clarification</t>
  </si>
  <si>
    <t xml:space="preserve">The system SHOULD provide the ability to manage-data-visibility [redact]  (remove from view and/or output) data elements or portions of a report to prevent the recipient from seeing certain data. </t>
  </si>
  <si>
    <t>redaction is required for privacy under certain circumstances</t>
  </si>
  <si>
    <t>The system MAY provide the ability to capture and render {cite] the reasons for redaction.</t>
  </si>
  <si>
    <t>The system MAY provide the ability to render {reproduce} a copy of the redacted document/record (e.g., through rules, storing a copy).</t>
  </si>
  <si>
    <t>necessary for legal purposes</t>
  </si>
  <si>
    <t>2. The system MAY determine and render data by selection criteria (e.g., physician, facility, facility subsection, or community) to evaluate patient and/or population outcomes.</t>
  </si>
  <si>
    <t>7. The system MAY provide the ability to capture and maintain notification phrases and prompts in the clinical care setting that would request information needed to comply with regional patient and/or population outcome measurement requirements when specific triggers are met.</t>
  </si>
  <si>
    <t>8. The system MAY render patient and/or population outcome data or query results to appropriate organizations (e.g., Quality Measurement organizations, Accreditation organizations) through a secure data service.</t>
  </si>
  <si>
    <t>3. The system MAY present patient and/or population  health care quality and performance measures data in a report format that can be displayed, transmitted electronically or printed.</t>
  </si>
  <si>
    <t>4. The system MAY render patient and/or population  health care quality and performance measures data or query results through a secure data service.</t>
  </si>
  <si>
    <t>The system MAY determine and render patient and/or population health care quality and performance measures in real-time, near real-time or just-in-time according to scope of practice, organizational policy and/or jurisdictional law.</t>
  </si>
  <si>
    <t>The system MAY provide the ability to remove personal patient identifying information on educationally relevant clinical consults for training and archiving.</t>
  </si>
  <si>
    <t>The system SHOULD maintain the original and all previously amended versions of the Record Entry, retaining each version instance without alteration.</t>
  </si>
  <si>
    <t xml:space="preserve">The system SHALL maintain all original and amended versions of the Record Entry.  </t>
  </si>
  <si>
    <t xml:space="preserve">Necessary for evidentiary purposes; Concept of this is to ensure that you are able to maintain both original entries and amended entries as one document.  </t>
  </si>
  <si>
    <t>The system SHOULD capture a new uniquely identifiable version of the Record Entry, incorporating translated content.</t>
  </si>
  <si>
    <t>The system SHALL capture a new uniquely identifiable version of the Record Entry, incorporating translated content.</t>
  </si>
  <si>
    <t>The system SHOULD conform to function TI.2.1.1.3 (Translate Record Entry Audit Trigger), including specified metadata.</t>
  </si>
  <si>
    <t>The system SHOULD capture the full set of identity, event and provenance Audit Metadata, conforming to function TI.2.1.1.3 (Translate Record Entry Audit Trigger).</t>
  </si>
  <si>
    <t>The system SHOULD provide the ability to manage Record Entries that become new versions when their state changes (e.g. augmented, amended, corrected, etc.).</t>
  </si>
  <si>
    <t>The system SHOULD capture identity of the location (i.e., network address) where Record Entry content is amended.</t>
  </si>
  <si>
    <t>necessary for record and evidentiary purposes</t>
  </si>
  <si>
    <t>The system MAY capture the rationale for amending Record Entry content.</t>
  </si>
  <si>
    <t>The system SHOULD audit each occurrence when Record Entry content is translated.</t>
  </si>
  <si>
    <t>protects record integrity</t>
  </si>
  <si>
    <t>The system SHOULD capture identity of the location (i.e., network address) where Record Entry content attestation (signature event) occurred.</t>
  </si>
  <si>
    <t>Harry Rhodes</t>
  </si>
  <si>
    <t>AHIMA</t>
  </si>
  <si>
    <t>The table on line 276 contains  an F or C for the examples, but the text on lines 284-286 indicate H, P, or L.  These should be synced.</t>
  </si>
  <si>
    <t>CP.1.1.8 - Seems to exclude linear sequence.  Certainly non-linear temporal is fine, but why exclude other renderings?</t>
  </si>
  <si>
    <t>CP.1.3.5 - Unclear what this means.  If it is captured, it's on the list.</t>
  </si>
  <si>
    <t>CP.1.3.24 - Seems to imply that only current active medications shall be rendered.  Suggest to drop the word "only".  Whether it should be a separate list from non-active medications, or whehter it is mixed but clearly identifiable seems irrelevant to the model.  Just the fact that active medications can be identified is relevant.</t>
  </si>
  <si>
    <t>CP.2.1.4/5  Unclear why 4 is SHALL and 5 is SHOULD.  Although we don't like SHALLs in the functional model, if they are to be included, in this case they both should be SHALL.</t>
  </si>
  <si>
    <t>CP.3.1.1 - Why is this relevant?  A way to achieve the subsequent capabilities is the use of templates, but why do they have to be mandatory?  Sugges to be MAY.</t>
  </si>
  <si>
    <t>CP.3.5.3 - Replace i.e. with e.g., or replace user with supervising clinician.</t>
  </si>
  <si>
    <t>CP.4.7 - It seems unreasonable that every order includes a problem/diagnosis.  Suggest to remove "required", or otherwise rephrase to avoid interpretation that all orders must include a diagnosis/problem.  Only certain orders may require this information.</t>
  </si>
  <si>
    <t>Hans Buitendijk</t>
  </si>
  <si>
    <t>Siemens Healthcare</t>
  </si>
  <si>
    <t>1.2 - Purpose &amp; Scope (Normative)</t>
  </si>
  <si>
    <t>None (see line 58 - no known medication allergies)</t>
  </si>
  <si>
    <t>(SHALL INCLUDE) No known food allergies</t>
  </si>
  <si>
    <t>currently not included but exclusion creates safety issue - no different than expectation for no known medication allergies.  I will be in Vancouver and wish to discuss.</t>
  </si>
  <si>
    <t>CPS - 4.2.1 - line  352 (item suggested currently not included)</t>
  </si>
  <si>
    <t>(SHALL) Ability to check diet orders against allergy list</t>
  </si>
  <si>
    <t>Non-medication orders - need to be able to check diet orders, or any orders for medications with known food components against the allergy list.  This is a patient safety issue.</t>
  </si>
  <si>
    <t>CPS 4.3 - Non medication orders - item suggested currently not included.</t>
  </si>
  <si>
    <t>(SHALL) have the ability to check orders for food, supplements, supplies against allergy list</t>
  </si>
  <si>
    <t>Elaine Ayres</t>
  </si>
  <si>
    <t>NIH Clinical Center</t>
  </si>
  <si>
    <t>Neg-Mi</t>
  </si>
  <si>
    <t>There are a number of items related to immunization history recording which are not mentioned here. First is the patient's eligibility status for a funding program for the individual vaccination. The Vaccines for Children program (VFC) requires that the eligibility status for an immunization event be recorded for each event. It should be included in this list of items to record. A second item that must be recorded is the presentation date, publication date and type of Vaccine Information Sheet (VIS)</t>
  </si>
  <si>
    <t>include CVX and MVX codes in list.</t>
  </si>
  <si>
    <t>The system SHALL provide the ability to maintain the immunization schedule.</t>
  </si>
  <si>
    <t xml:space="preserve">It is not clear what this means. Does it mean that the EHR has a forecast engine and the system shall allow maintenance of that? </t>
  </si>
  <si>
    <t>The system SHALL provide the ability to determine due and overdue ordered immunizations and render a notification.</t>
  </si>
  <si>
    <t>Need operational definition of due and overdue. Does due mean the earliest or the prefered date? Does over due mean that some portion of time after prefered date.</t>
  </si>
  <si>
    <t>patient demographics does not mention race or ethnicity. Both are important to Immunization Info Systems.</t>
  </si>
  <si>
    <t>The system SHOULD provide the ability to capture and maintain
patient reminders for patients based on the recommendations of public health authorities or disease specific associations.</t>
  </si>
  <si>
    <t>Does this mean recommendations for a specific patient or generalized recommendations like all 2 year olds?</t>
  </si>
  <si>
    <t>What does this mean?</t>
  </si>
  <si>
    <t>Maulden, Sarah</t>
  </si>
  <si>
    <t>Sarah.Maulden@va.gov</t>
  </si>
  <si>
    <t>A-C</t>
  </si>
  <si>
    <t>Why not require this to be a SHALL (required)? All other elements in this section are SHALL; it makes sense that being able to render the report should be required. There is clear business need plus it would benefit patients to have access to their own reports.</t>
  </si>
  <si>
    <t xml:space="preserve">Consider adding the following function: "The system SHALL or SHOULD provide the ability for providers to save partially completed clinical documentation (without signature) for later editing and completion. Unsigned documentation would not be viewable except by the author. Provider would be prompted to complete any Unsigned documentation at specified intervals." </t>
  </si>
  <si>
    <t xml:space="preserve">This function may also need to be specified for orders, care plans, and other clinical documentation activities. </t>
  </si>
  <si>
    <t>There should also be a process in place to handle situations when the name, ID, and DOB are not known.</t>
  </si>
  <si>
    <t>Consider adding ability to manage (storing, rendering and retrieving) orders for study medications/investigational products that may be used in research trials, including blinded study protocols.</t>
  </si>
  <si>
    <t>Suggest changing MAY to SHOULD. Clarification is needed as to requirements for documenting when a date is unknown - aside from ability to enter partial date/times.</t>
  </si>
  <si>
    <t>If NOT required by organizational policy - does the SHALL statement still require compliance for certification?</t>
  </si>
  <si>
    <t>Recommend adding e-mail addresses as well as address and phone.</t>
  </si>
  <si>
    <t>TI.4.8</t>
  </si>
  <si>
    <t>The only two functions listed here under Standard Terminology and Terminology Models pertain to managing patient disposition status - I'm curious as to why only these specific functions mentioned in this context - could this belong in Care Provision or Care Provision Support modules rather than Terminology and Standards?</t>
  </si>
  <si>
    <t>2.  The system SHALL be able to determine WHETHER clinical terms and coded clinical data exist in an approved standard terminology. </t>
  </si>
  <si>
    <t>Not sure this is clear enough - what does "automatically" mean? Which "approved standard terminologies" must be represented? Does this pertain to all data, internal data, external data, or just data that is exchanged?</t>
  </si>
  <si>
    <t>Change SHALL to SHOULD - in some cases this requirement may be easier than in others. Users will probably have to have some knowledge of certain terminologies, (e.g. ICD-10) in order to capture data accurately.</t>
  </si>
  <si>
    <t>Taaffe, Steven</t>
  </si>
  <si>
    <t>Steven.Taaffe@va.gov</t>
  </si>
  <si>
    <t>There  are two type of mandatory inheritance in the EHR-S FM</t>
  </si>
  <si>
    <t>There  are two types of mandatory inheritance in the EHR-S FM</t>
  </si>
  <si>
    <t>Margaret Dittloff</t>
  </si>
  <si>
    <t>Academy of Nutrition &amp; Dietetics</t>
  </si>
  <si>
    <t>The system SHALL provide the ability to manage a report of No Known Drug Allergy (NKDA) for a patient</t>
  </si>
  <si>
    <t>The system SHALL provide the ability to manage a report of No Known Drug Allergies (NKDA) and No Known Food Allergies (NKFD) for the patient.</t>
  </si>
  <si>
    <t xml:space="preserve">Without the specific indication setting no known food allergy, Food &amp; Nutrition Mgmt Systems receiving updates from the EHR will have to "interpret and translate"
 NKDA and no value for NKA to mean the patient has no food allegies when in fact this may not be the case.  </t>
  </si>
  <si>
    <t>….recommended date for the next dose due for an immunization, if needed.</t>
  </si>
  <si>
    <t>"Booster doses" have specific meaning, and we are interested in both boosters and doses in primary series for a vaccine.</t>
  </si>
  <si>
    <t>Include CVX and MVX codes in list. These are the standard data sets for storing/messaging immunizations.</t>
  </si>
  <si>
    <t>Patient demographics does not mention race or ethnicity. Both are important to Immunization Info Systems.</t>
  </si>
  <si>
    <t>Action</t>
  </si>
  <si>
    <t>What is an Action? Is this a generally acknowledged and well-understood term of art?  If it is, please cite references outside of HL7. If it is not, substitute a well understood term.</t>
  </si>
  <si>
    <t>Author/scribe</t>
  </si>
  <si>
    <t>What are authors and scribes? This is a serious concern regarding CPOE at the moment in the US. What are the education, training, certification, and licensing requirements in order to be permitted to add or modify different sorts of data in different EHRS functions?</t>
  </si>
  <si>
    <t>Thomson Kuhn</t>
  </si>
  <si>
    <t>ACP</t>
  </si>
  <si>
    <t>Using the term "Action-Verb" while technically not incorrect is like referring to "Mammals" when one really means "Primates".  The proper term to use throughout the document is "Transitive Verb" and "Direct Object".  All transitive verbs are action verbs.  Some action verbs are transitive verbs.  "Direct Object" is what should be used in place of "Object" in the text, like in 4.2.  "Transitive verb" is more precise.  No intransitive verbs (which are also action verbs) would be appropriate in the context and boundaries you've established for "action verbs"</t>
  </si>
  <si>
    <t>Typo</t>
  </si>
  <si>
    <t>Persuasive</t>
  </si>
  <si>
    <t>Additional text required.  Will add to the Overv iew chapter. Anneke will providew the draft text.</t>
  </si>
  <si>
    <t>EHR Publishing</t>
  </si>
  <si>
    <t>Persuasive with mod</t>
  </si>
  <si>
    <t>Add new Critiria:
CP.1.2.x The system SHALL provide the ability to manage a report of No Known Food Allergies (NKFA) for the patient.
CP.1.2.x The system SHALL provide the ability to manage a report of No Known Enviromental Allergies (NKEA) for the patient. (e.g. pollen, cat dander, bee venom)</t>
  </si>
  <si>
    <t xml:space="preserve">Need to copy the definition from RI.1 and create an entry in the glossary for "Action". </t>
  </si>
  <si>
    <t>Add new Function CP.4.3.1 "Non-Medication Order Interaction and Allergy Checking". 
Content will mirror the CP.4.2.1 with appropriate adjustments to apply to non-medications.</t>
  </si>
  <si>
    <t>EHR Glossary</t>
  </si>
  <si>
    <t xml:space="preserve">Will add a basic definition of Author and Scribe to the glossary;  however, the detailed defining of education, traning etc is out of scope, should be addressed with the Role Based Access Control (RBAC) within the Security WG. May also refer to CDA Author and DetaEnterer definitions. </t>
  </si>
  <si>
    <t>Remove TI.4c1 and TI.4c2 as they do not apply. Investigate if they belong somewhere else. 
Persuasive</t>
  </si>
  <si>
    <t>Agree that it is unreasonable to expect ALL systems to support Neonatal requirements.  Change to a SHOULD.
Persuasive with Mod</t>
  </si>
  <si>
    <t xml:space="preserve">Delete cc as it is unnecessary because support for reports according to J-Law is already covered under cc#1.
</t>
  </si>
  <si>
    <t>Reword cc:
The system SHALL provide the ability to capture and render a redacted document/record so that it may be re-rendered exactly as originally rendered. (e.g. may be done through rules, or by storing a copy of the report)</t>
  </si>
  <si>
    <t>Not persuasive</t>
  </si>
  <si>
    <t xml:space="preserve">Add new criteria that makes it explicit that there can be active and inactive relationships:
The system SHOULD provide the ability to manage the status (e.g. active, inactive) of a provider patient relationship according to scope of practice, organizational policy and/or jurisdictional law. 
</t>
  </si>
  <si>
    <t>verify content</t>
  </si>
  <si>
    <t xml:space="preserve">a)Duplicate Function link from CP.3.4 to AS.5.3	
b)Duplicate Function link from RI.1.1.2 to TI.2.1.1.2	
c)Duplicate Function link from RI.1.1.3 to TI.2.1.1.3	
d)Duplicate Function link from TI.2 to TI.1.3	
	</t>
  </si>
  <si>
    <t xml:space="preserve">e)Duplicate Function link from TI.2.1 to TI.2.1	</t>
  </si>
  <si>
    <t>Not Persuasive</t>
  </si>
  <si>
    <t>Persuasive with Mod</t>
  </si>
  <si>
    <t>Considered for Future</t>
  </si>
  <si>
    <t>I miss the relations between the functions in different parts of the Functional Model. I want to make a selection of functions, from the different parts in the FM, that are related to each other.
These were the See Also's in R1.1.</t>
  </si>
  <si>
    <t>Need to fix the wording in the Overview to better explain the difference between Header and Function.</t>
  </si>
  <si>
    <t xml:space="preserve">Delete CP.1.2cc25
Add cc to CPS.4.1.2
The system SHALL conform to CP.1.2 (Manage Allergy Intollerance and Adverse Event List).
</t>
  </si>
  <si>
    <t>This is intentional as, for safety issues, there may be valid reasons to restict the user's ability to customize sort orders.</t>
  </si>
  <si>
    <t xml:space="preserve">CP.1.3cc3 has a minimum list (not use of word "Including").  It is not in scope to define the definitive list of data elements that could/should/may be included for entries in a medicaiton list.  This is withing the Pharmacy WG scope.
Linkage with the Pharmacy WG Information Model is a future activity. </t>
  </si>
  <si>
    <t>The system SHALL provide the ability to capture additional medication data for safety reporting requirements according to organizational policy, scope of practice and/or jurisdictional law.</t>
  </si>
  <si>
    <t xml:space="preserve">The functional companion profile MAY be less restrictive that the FM by ignoring ‘shall’ criterion).  </t>
  </si>
  <si>
    <t>The system SHALL capture, maintain and present pre-admission medications.</t>
  </si>
  <si>
    <t>Change SHALL to MAY</t>
  </si>
  <si>
    <t>Ambulatory systems do not need functions used only in acute care</t>
  </si>
  <si>
    <t>The system SHALL capture, maintain and present pre-admission medications according to scope of practice and/or organizational policy.</t>
  </si>
  <si>
    <t>Thomson Kuhn - ACP</t>
  </si>
  <si>
    <t>The system SHALL present pre-admission medications at the time of discharge.</t>
  </si>
  <si>
    <t>The system SHALL present pre-admission medications at the time of discharge according to scope of practice and/or organizational policy.</t>
  </si>
  <si>
    <t>5. The system SHOULD provide the ability to manage the source of the problem.</t>
  </si>
  <si>
    <t>Is the "source" related to cause or to identification of the informant?</t>
  </si>
  <si>
    <t>9.  The system SHOULD provide the ability to render the list in a user defined sort order.</t>
  </si>
  <si>
    <t>Change SHOULD to SHALL</t>
  </si>
  <si>
    <t>Every clinician using the record needs this capability.</t>
  </si>
  <si>
    <t>0</t>
  </si>
  <si>
    <t>Neg-Mj</t>
  </si>
  <si>
    <t>Capture and explicitly label patient originated data, link the data source with the data, and support provider authentication for inclusion in patient health record as well as subsequent rendering of the information as part of the health record.</t>
  </si>
  <si>
    <t>Direct entry by patients should not be supported. The risk is too high. Granting a patient that level of privileged access to a system is bad practice.</t>
  </si>
  <si>
    <t>The system SHOULD provide the ability for the patient to annotate, but not alter,  provider-sourced data.</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</si>
  <si>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t>
  </si>
  <si>
    <t>The system SHOULD provide the ability for the patient or proxy to annotate patient-originated data.</t>
  </si>
  <si>
    <t>While the data are ultimately the patient's data, the record and the system in which they are kept are the property and the responsibility of the provider. There is no other circumstance that I am aware of where I as a customer am permitted to touch my data, other than my demographics. The EHR system should offer a way for a patient to request that an annotation be applied.
As with #176, the phrase "but not alter" needs to be applied.</t>
  </si>
  <si>
    <t xml:space="preserve">Change MAY to SHALL. </t>
  </si>
  <si>
    <t>This is a fundamental requirement for all clinicians delivering healthcare today.</t>
  </si>
  <si>
    <t xml:space="preserve">Change SHOULD to SHALL. </t>
  </si>
  <si>
    <t>The system MAY provide the ability to capture clinical documentation using specialized charting tools for patient-specific requirements (e.g., age -  neonates, pediatrics, geriatrics; condition - impaired renal function; medication).</t>
  </si>
  <si>
    <t>The system SHOULD provide the ability to capture, maintain and render transition-of-care related information.</t>
  </si>
  <si>
    <t>The system SHOULD provide the ability to tag the status of clinical documentation (e.g., preliminary, final, signed).</t>
  </si>
  <si>
    <t>The system SHOULD provide the ability to tag and render lists of patients requiring follow up contact  (e.g., laboratory callbacks, radiology callbacks, left without being seen).</t>
  </si>
  <si>
    <t>The system SHOULD provide the ability to capture patient follow-up contact activities (e.g., laboratory callbacks, radiology callbacks, left without being seen).</t>
  </si>
  <si>
    <t>The system SHALL provide the ability to capture and  render problem/diagnosis as a required element of an  order.</t>
  </si>
  <si>
    <t>The system MAY provide the ability to link an order of any type (including medication order) with a related clinical problem(s) and/or diagnosis code(s) and description.</t>
  </si>
  <si>
    <t>Please clarify. It seems like line 271 and 273 are talking about the same functionality. It would not make sense to be able to capture a problem/diagnosis with an order if you can not then also link the order to the problem/diagnosis.</t>
  </si>
  <si>
    <t>The system SHALL provide the ability to enter and maintain medication information brought in by the patient.</t>
  </si>
  <si>
    <t>Change "brought in" to "supplied."</t>
  </si>
  <si>
    <t>There is no requirement that the patient actually carry something. This could be supplied by email or phone call, for example.</t>
  </si>
  <si>
    <t>The system SHOULD  provide the ability  to assign a future date  for an ordered action or item.</t>
  </si>
  <si>
    <t>4. The system SHOULD provide the ability to capture a set of patient instructions that will be provided to the patient  for correct order fulfillment.</t>
  </si>
  <si>
    <t>5. The system SHOULD provide the ability to render a set of patient instructions that will be provided to the patient  for correct order fulfillment.</t>
  </si>
  <si>
    <t>6. The system SHOULD provide the ability to transmit the order to the recipient(s) for order fulfillment.</t>
  </si>
  <si>
    <t>The system SHOULD provide the ability to link non-medication orders to a medication order (e.g., ordering an intravenous pump in coordination with intravenous medication).</t>
  </si>
  <si>
    <t>5. The system MAY provide the ability to capture a notification that the patient fulfilled a referred appointment.</t>
  </si>
  <si>
    <t>6. The system SHOULD provide the ability to render numerical results in flow sheets, graphical form or other views that allow comparison of results, and display values graphed over time.</t>
  </si>
  <si>
    <t>9. The system SHOULD provide the ability to capture an indicator that a result has been rendered and acknowledged by a user.</t>
  </si>
  <si>
    <t>10. The system SHOULD provide the ability to transmit results to other care providers.</t>
  </si>
  <si>
    <t>This is a fundamental requirement for all clinicians delivering healthcare today. Proposed requirement for Meaningful Use.</t>
  </si>
  <si>
    <t>11. The system MAY provide the ability to transmit results to patients by methods such as phone, fax, electronically or letter.</t>
  </si>
  <si>
    <t>The system SHOULD provide the ability to  annotate patient specific instructions.</t>
  </si>
  <si>
    <t xml:space="preserve">The system SHALL conform to function CPS.2.1 (Support Externally Sourced Clinical Documents) to support the capture of referral documents. </t>
  </si>
  <si>
    <t>Move to Overarching?</t>
  </si>
  <si>
    <t>My continuing inability to understand cross-referencing really shows itself in places like this. Why is this not an overarching requirement? Why is it buried here as a requirement for one of many, many, of the functions to which it applies? I do not understand.</t>
  </si>
  <si>
    <t xml:space="preserve">The system SHALL conform to function CPS.2.2 (Support Externally Sourced Clinical Data) to support the capture of referral data.  
</t>
  </si>
  <si>
    <t>The system SHOULD conform to function CPS.2.3 (Support Emergency Medical System Originated Data) to support the capture of referral data.</t>
  </si>
  <si>
    <t xml:space="preserve">The system SHALL conform to function CPS.2.4 (Support Externally Sourced Clinical Images) to support the capture of referral images. </t>
  </si>
  <si>
    <t>IF the system provides the ability to electronically capture referrals, THEN the system SHALL provide the ability to receive an e-referral for a patient that did not previously exist in the system.</t>
  </si>
  <si>
    <t>DELETE the phrase, "IF the system provides the ability to electronically capture referrals, THEN,."</t>
  </si>
  <si>
    <t>Again I show my ignorance of how this scheme works. Haven't we already determined, through 617 and 618, that this must be a true statement as it applies to all of the other cc? Why is the conditional phrase here in this case and not in others? What makes this one different?</t>
  </si>
  <si>
    <t xml:space="preserve">IF the system provides the ability to electronically capture referrals, THEN the systems SHOULD provide the ability to define a minimum set of required information that must be included in an e-referral to be accepted. </t>
  </si>
  <si>
    <t>IF the system provides the ability to electronically capture referrals, THEN the system SHALL provide the ability to present received e-referrals to a user for triage and approval.</t>
  </si>
  <si>
    <t xml:space="preserve">IF the system provides the ability to electronically capture referrals, THEN the system MAY provide the ability to define diagnosis-based requirements for accepting an e-referral to enable system triage of referrals.  For example a breast cancer specialist would not want to receive a colon cancer patient referral. </t>
  </si>
  <si>
    <t xml:space="preserve">IF the system provides the ability to electronically capture referrals, THEN the systems MAY provide the ability to define clinical requirements (such as test results) for accepting an e-referral to enable system triage of referrals.    For example a breast cancer specialist may require a positive mammogram before accepting the referral. </t>
  </si>
  <si>
    <t>IF the system provides the ability to electronically capture referrals, THEN the system SHALL provide the ability for a user to create a patient record from information received in the referral.</t>
  </si>
  <si>
    <t>IF the system provides the ability to electronically capture referrals, THEN the system SHALL provide the ability for a user to reject a e-referral request</t>
  </si>
  <si>
    <t>IF the system provides the ability to electronically capture referrals, THEN the system SHALL provide the ability to capture the reason for an e-referral acceptance or rejection.</t>
  </si>
  <si>
    <t xml:space="preserve">IF the system provides the ability to electronically capture referrals, THEN the system SHALL provide the ability to transmit to the referring provider the acceptance or rejection of the e-referral request including the reasons provided for acceptance/rejection. </t>
  </si>
  <si>
    <r>
      <t>IF the system provides the ability to electronically capture referrals, THEN the system SHOULD provide the ability to capture, store and render confirmation of the receipt of an outbound referral response.</t>
    </r>
    <r>
      <rPr>
        <sz val="10"/>
        <color rgb="FFFF0000"/>
        <rFont val="Calibri"/>
        <family val="2"/>
        <scheme val="minor"/>
      </rPr>
      <t/>
    </r>
  </si>
  <si>
    <t xml:space="preserve">The system SHOULD provide the ability to capture, store and render clinical images (e.g., radiographs, pictures, video/audio, waveforms) received from external sources. </t>
  </si>
  <si>
    <t>Proposed Stage 2 Meaningful Use requirement for US.</t>
  </si>
  <si>
    <t>The system SHOULD provide the ability to receive from an external source clinical result images (e.g., radiologic images).</t>
  </si>
  <si>
    <t>The system SHOULD provide the ability to receive from an external source other forms of clinical results (e.g., wave files of EKG tracings or psychological assessment results).</t>
  </si>
  <si>
    <t>The system SHALL ensure provider sourced data is not modified by patient-sourced data.</t>
  </si>
  <si>
    <t>Data are always plural. Add an actor.</t>
  </si>
  <si>
    <t>How can data be actors? Data cannot modify data.</t>
  </si>
  <si>
    <t>The system SHALL provide the ability to maintain a coded list of medications and immunizations including a unique identifier for each medication.</t>
  </si>
  <si>
    <t>Ordered or orderable? Are we talking about a patient's med list or are we talking about a formulary? Med list is handled elsewhere. Formularies can be referenced - not need for them to be maintained within the EHRS.</t>
  </si>
  <si>
    <t>1. The system SHALL determine and present the presence of interactions between prescribed medications and medications on the current medication list and present this information.</t>
  </si>
  <si>
    <t>Delete or explain.</t>
  </si>
  <si>
    <t>If a medication is prescribed, then it must be on the medication list. What is really meant here?</t>
  </si>
  <si>
    <t>The system SHALL provide the ability to determine that a potential drug-allergy interaction(s) exists and present notifications according to scope of practice, organizational policy and/or jurisdictional law.</t>
  </si>
  <si>
    <t>Add intolerance(s).</t>
  </si>
  <si>
    <t>The system SHALL determine the presence of drug-diagnosis interactions and present notifications to the provider at the time of medication prescribing/ordering.</t>
  </si>
  <si>
    <t xml:space="preserve">This appears to duplicate a requirement in 914. Actually, several of the ccs in this function appear to be re-worded duplicates.. </t>
  </si>
  <si>
    <t>4. The system SHOULD conform to function AS.9.2 (Support Financial Eligibility Verification) and render an alert, at the time of order entry, if the order is not eligible for coverage.</t>
  </si>
  <si>
    <t>Apply consistently.</t>
  </si>
  <si>
    <t>Why is this cc not included in 4.1 and 4.2 too? It seems to apply equally there as well. Also, why is this same cc a MAY in 4.6.3? (1013) The requirement for this important functionality needs to be straightened out. This is a case where I wanted to trace a requirement, but it was taking too long to complete.
Also need an alert to say that a prior auth is required.</t>
  </si>
  <si>
    <t>The system SHALL provide the ability to capture, maintain and render elapsed time parameters for purposes of duplicate order checking.</t>
  </si>
  <si>
    <t>\</t>
  </si>
  <si>
    <t>The system SHALL capture and maintain information required for pediatric ordering (e.g., age and weight of the child for radiology or lab orders).</t>
  </si>
  <si>
    <t>Change to MAY.</t>
  </si>
  <si>
    <t>Seems unreasonable to  require all systems to support a function used by one specialty.</t>
  </si>
  <si>
    <t>The system SHALL provide the ability to capture and maintain documentation of communications between providers/providers EHR-S and the PHR-S.</t>
  </si>
  <si>
    <t>This functionality is too immature, and implementation represents an unnecessary expense to practices. Practices can not be expected to maintain interfaces with every PHR that their patients might choose to use. This one should be classified as EF, and should not be required until a standards-based common interface is available and in use. A typical lab interface still costs a practice up to five figures, even with standards available, and practices need to interface with at least a handful of labs. Who know how many PHRs they will have to support ant at what cost?</t>
  </si>
  <si>
    <t>The system SHOULD provide the ability to exchange communications between providers and PHR-S using a secure internet connection.</t>
  </si>
  <si>
    <t>The system SHOULD have the ability to transmit clinical, administrative data, and test and procedure results to a PHR-S based on authorization documentation and according to scope of practice, organizational policy and/or jurisdictional law.</t>
  </si>
  <si>
    <t>The system SHALL provide the ability to transmit (e.g. via e-mail) specific patient data, reports, and accurate, clinically interpretable images to alternate providers/facilities in an emergency situation.</t>
  </si>
  <si>
    <t xml:space="preserve">Transmitting images is too immature, lacking standards, unnecessary expense to support, and unsupported by evidence of efficacy. </t>
  </si>
  <si>
    <t>The system SHALL provide the ability to transmit a notification to an external system (e.g., an external Client Registry or a Personal Health Record System) that a patient’s demographic information was modified.</t>
  </si>
  <si>
    <t xml:space="preserve">Transmitting to PHRs is too immature, lacking standards, unnecessary expense to support, and unsupported by evidence of efficacy. </t>
  </si>
  <si>
    <t>The system SHALL provide the ability to capture and maintain the requestors' format for a report using a recognized-standard or a locally-defined standard.</t>
  </si>
  <si>
    <t>Change to MAY.
Better yet, REMOVE this one completely.</t>
  </si>
  <si>
    <t>Please don't do it! Please?
Why does a small practice have to be prepared and pay the cost to support whatever format a random public agency chooses to mandate? This really is nuts. If computerization gives us the capability to fix only one thing, let it be that practices no longer have to support every school and camp form that an incompetent administrator chooses to create. Isn't this the whole point of having standards? I can not imagine why anyone would think that this is a reasonable requirement. 
Okay. I feel better now. Thank you.</t>
  </si>
  <si>
    <t>The system SHALL render real-time departmental load metrics automatically (i.e., without further human intervention).</t>
  </si>
  <si>
    <t>I do not know what departmental load metrics are. Googling did not help. I assume that it has something to do with acute care, in which case it would not be of any use in ambulatory care. Would not apply at all in an ambulatory profile.</t>
  </si>
  <si>
    <t>The system SHALL manage each Record Entry as a persistent, indelible (unalterable) data object, including its revision history.</t>
  </si>
  <si>
    <t>What is a Record Entry? Would this correspond to a record of an encounter or is it more like a blood pressure? Is this a generally acknowledged and well-understood term or art? If it is, please cite references outside of HL7. If it is not, substitute a well understood term. See Glossary questions.</t>
  </si>
  <si>
    <t>1.  The system SHALL provide the ability to manage  a patient-specific medication list based on current medication orders or prescriptions.</t>
  </si>
  <si>
    <t xml:space="preserve">This seems to have combined DC.1.4.2#1 with #7 thereby restricting it to alist of current medication orders. #1was …patient specific medication lists. #7 was present current medication lists associated with a patient. When prescribing the provider needs to have access to past medication lists as well as current. Basing the lists on current orders makes it appear to apply only to those order generated within the system Medication histories tend to be based on dispensed medications and need to be incorporated. </t>
  </si>
  <si>
    <t xml:space="preserve">1.  The system SHALL provide the ability to manage  a patient-specific medication list. based on current medication orders or prescriptions.
Add new cc: 
The system SHALL provide the ability to capture and maintain current and historical patient specific medications in the Medication List. </t>
  </si>
  <si>
    <t>Sue Thompson</t>
  </si>
  <si>
    <t>The system SHALL provide the ability to manage the details of the medication information including prescriber, ordering date, dose, route, and SIG (description of the prescription, such as the quantity) formulation and instructions according to scope of practice, organizational policy and/or jurisdictional law.</t>
  </si>
  <si>
    <t>Sig is the instruction on how to use the medication and includes dose amount and quantity, timing  route and/or site of administration. It is also essential to identify the medication</t>
  </si>
  <si>
    <r>
      <t>3. The system SHALL provide the ability to manage, as discrete data, medication information including prescriber, ordering date, dose, route, and SIG (description of the prescription, such as the quantity)  according to scope of practice, organizational policy and/or jurisdictional law.</t>
    </r>
    <r>
      <rPr>
        <strike/>
        <sz val="9"/>
        <color theme="1"/>
        <rFont val="Calibri"/>
        <family val="2"/>
        <scheme val="minor"/>
      </rPr>
      <t/>
    </r>
  </si>
  <si>
    <t>Same as #2  Original DC..1.4.2#3 included drug identifiers</t>
  </si>
  <si>
    <t>12. The system SHOULD provide the ability to capture and render information regarding the filling of prescriptions.</t>
  </si>
  <si>
    <t>Is this information on prescriptions filled but never dispensed? Dispensing was original included in DC,1,4,2#12 but dispensing was removed and made into criterion 11.Why</t>
  </si>
  <si>
    <t>Considered - Question Answered</t>
  </si>
  <si>
    <t>The system SHALL provide the ability to render on the medication list active medications that the patient brings from home to take while hospitalized, which the Pharmacy may not dispense.</t>
  </si>
  <si>
    <t>This wording is awkward and the medication that are not to be dispene identified.sed by the hospital pharmacy need to b</t>
  </si>
  <si>
    <t xml:space="preserve">The system SHALL provide the ability to tag and render on the active medication list active medications that the patient brings from home to take while hospitalized, which the Pharmacy may not dispense, according to organizational policy and/or scope of practice. </t>
  </si>
  <si>
    <t>IF the used in an inpatient setting, THEN the system SHALL capture, maintain and present pre-admission medications</t>
  </si>
  <si>
    <t>This criterion would apply only to hospital based systems. Can it be made conditional?</t>
  </si>
  <si>
    <t>IF the used in an inpatient setting, THEN the system SHALL  present pre-admission medications at the time of discharge.</t>
  </si>
  <si>
    <t>4.  The system SHOULD provide the ability to manage the duration (chronic, acute/self-limiting, etc.) of a problem.</t>
  </si>
  <si>
    <t>DC.1.4.3#4 was to "…capture the chronicity of…" which is not the same as duration. Chronicity includes the type attributes of chronic, episodic, self-limiting, and also duraton of the condition, lfrequency and duration of episodes.</t>
  </si>
  <si>
    <t>4.  The system SHOULD provide the ability to manage the chronicity duration (chronic, acute/self-limiting, etc.) of a problem.</t>
  </si>
  <si>
    <t>7. The system MAY provide the ability to update a problem to re-activate a previously deactivated problem.</t>
  </si>
  <si>
    <t>The system MAY provided the ability to update a deactivated problem in order to re-activate it.</t>
  </si>
  <si>
    <t>Is the only update to a problem to reactivate it os should this be"…update a problem and/or reacitvate…" If only the reactivation is intended then reword.</t>
  </si>
  <si>
    <t>The system MAY provide the ability to update a deactivated problem in order to re-activate it.</t>
  </si>
  <si>
    <t>2. The system SHALL provide the ability to manage, as discrete data elements, data associated with any immunization given including date and time of administration, immunization type and series,  lot number and manufacturer, dose and administration site or route, and administering provider.</t>
  </si>
  <si>
    <t>The date of the VIS(vaccine information sheet version) is also needed. Can is be added here or is a separate criterion needed?</t>
  </si>
  <si>
    <t>this is already addressed in Imm Admin (CP.6.2cc 18).</t>
  </si>
  <si>
    <t>The system SHOULD provide the ability to receive and transmit data to and from an assessment to a medication list.</t>
  </si>
  <si>
    <t>since the information is to and from it should be asseassment and medication list.</t>
  </si>
  <si>
    <t>The system SHOULD provide the ability to receive and transmit data to and from  between an assessment to and a medication list.</t>
  </si>
  <si>
    <t xml:space="preserve">1. The system SHALL provide the ability to capture medication order details as discrete data (e.g., for correct filling, dispensing and administration of drug, dose, route, duration, SIG). </t>
  </si>
  <si>
    <t>Is capture the same as create which was the verb used in DC.1.7.1#1. the functionality to generate the prescription is essential.</t>
  </si>
  <si>
    <t>Was scope of practice intentionally omitted?</t>
  </si>
  <si>
    <t>Reword to improve clarity- move " of a medication from the end of the sentence to before the parentheisis.</t>
  </si>
  <si>
    <t>The system SHALL provide the ability to determine and render the status of a medication order (e.g., for outpatient medication ordering: captured, verified, filled, dispensed to patient; for inpatient: captured, verified, filled, administered) of a medication order .</t>
  </si>
  <si>
    <t>13. The system SHOULD  conform to function AS.9.2 (Support Financial Eligibility Verification) to capture and render the results of electronic prescription eligibility and health plan/payer formulary checking.</t>
  </si>
  <si>
    <t>The benefit package may vary based on certain paitent attributes.- a drug may be allowed for one age group but noncovored or require a Panfor another age group.</t>
  </si>
  <si>
    <t xml:space="preserve">13. The system SHOULD  conform to function AS.9.2 (Support Financial Eligibility Verification) to capture and render the results of electronic prescription eligibility  and health plan/payer formulary verification of prescription coverage.
New cc:
The system SHOULD  conform to function AS.9.2 (Support Financial Eligibility Verification) to capture and render patient-specific health plan/payer formulary and benefit coverage.
</t>
  </si>
  <si>
    <t>This appears to be a duplicate of #34 with a couple of mino changes "limited" and "subject" which seems like a typo after the addition of "according to". This  one should  be deleted.</t>
  </si>
  <si>
    <t>34: The system MAY provide the ability to render constrain the number of times that a prescription is transmited for printing, according to scope of practice, organizational policy and/or jurisdictional law (e.g., limited print of narcotic prescription to 1 time).
Add new cc:
34b: The system SHALL track the number of times that a prescription is transmitted to be printed.</t>
  </si>
  <si>
    <t>1 / ?</t>
  </si>
  <si>
    <t>14. The system SHOULD provide the ability to extract, update and store a prescription renewal by allowing a prior prescription to be reordered without re-entering previous data (e.g. administration schedule, quantity, SIG).</t>
  </si>
  <si>
    <t>Renewal implies an ongoing Rx. The original intent was to allow the ability to order something that had been ordered before without having to re-enter the data. E.g. the same antibiotic that successfully treated a UTI 8 months age. This includes a renewal.</t>
  </si>
  <si>
    <t xml:space="preserve">
14b. The system SHOULD provide the ability to extract, update and store a prescription reorder by allowing a prior prescription to be reordered without re-entering previous data (e.g. administration schedule, quantity, SIG).</t>
  </si>
  <si>
    <t>15. The system SHOULD provide the ability to extract, update and store a prescription renewal from a prior prescription using the same dosage but allowing for editing of details adequate for correct filling and administration of medication (e.g. dose, frequency, body weight).</t>
  </si>
  <si>
    <t>Same as #4</t>
  </si>
  <si>
    <t>15b. The system SHOULD provide the ability to extract, update and store a prescription reorder from a prior prescription using the same dosage but allowing for editing of details adequate for correct filling and administration of medication (e.g. dose, frequency, body weight).</t>
  </si>
  <si>
    <t>The system SHALL conform to function CPS.9.2 (Support for Inter-Provider Communication) to enable exchange of manage information regarding  blood products and biological products between to members of the care team.</t>
  </si>
  <si>
    <t>The system SHALL conform to function CPS.9.2 (Support for Inter-Provider Communication) to enable exchange of manage information regarding  blood products and biological products between members of the care team.</t>
  </si>
  <si>
    <t>Delete to in the last clause - between members</t>
  </si>
  <si>
    <t>3. The system SHOULD provide the ability to capture administrative details (e.g., insurance information, consents and authorizations for disclosure) as necessary for the referral.</t>
  </si>
  <si>
    <t>Why was DC.1.7.2.4#3 split into 3 criteria? Manage would cover it all.</t>
  </si>
  <si>
    <t xml:space="preserve">This was deliberate - there is another </t>
  </si>
  <si>
    <t xml:space="preserve">The system SHALL provide the ability to capture, store and render an inbound referral response  (e.g., referral accepted, referral denied or more information needed). </t>
  </si>
  <si>
    <t>DC.1.7.2.4#4 was "…present captured referral" information The change has limited this to inbound referral response. The system also needs to capturstore and render inbound referral information. Is inbound referral handled elsewhere? If not it needs to be added</t>
  </si>
  <si>
    <t xml:space="preserve">This was deliberate - there is another 
</t>
  </si>
  <si>
    <t>The system SHALL provide the ability to determine and render recommended actions based on an inbound referral response (e.g., referral accepted, referral denied or more information needed).</t>
  </si>
  <si>
    <t>Same cquestion as #8</t>
  </si>
  <si>
    <t>capture/store/render is covered in cc#1
Add solicit/unsolicit and query response/notification as examples into the desciptions and glossary.</t>
  </si>
  <si>
    <t>The system SHALL provide the ability to import and receive preliminary and final result reports from ancillary systems according to scope of practice, organizational policy and/or jurisdictional law.</t>
  </si>
  <si>
    <t>Why import and receive? What about capture, store, and/or render?</t>
  </si>
  <si>
    <t>The system SHALL provide the ability to import or receive  preliminary and final results as discrete data from ancillary systems according to scope of practice, organizational policy and/or jurisdictional law.</t>
  </si>
  <si>
    <t>IF the system provides the ability annotate a result, THEN the system SHALL render the annotation with subsequent views of that result.</t>
  </si>
  <si>
    <t>typo need a to</t>
  </si>
  <si>
    <t>IF the system provides the ability to annotate a result, THEN the system SHALL render the annotation with subsequent views of that result.</t>
  </si>
  <si>
    <t>The system SHALL provide the ability to tag and render a notification that results are received for a patient no longer actively at the facility.</t>
  </si>
  <si>
    <t>This appears to be appropriate only to a facility based EHR and if possible should be coditional, e.g. IF the patient has been discharged from a facility prior to the facility's receipt of the test results, THEN the system SHALL…</t>
  </si>
  <si>
    <t xml:space="preserve">
The system SHALL determine that results were recieved for a patient who is no longer under the care of the ordering provider and tag and render a notification according to scope of practice, organizational policy and/or jurisdictional law.</t>
  </si>
  <si>
    <t>The system SHOULD provide the ability to render an alert to the administering provider when a barcode and scanner is used to document administration and one of the following is in error: right patient, right medication, right dose, right time and right route or there has not been positive identification of administering provider.</t>
  </si>
  <si>
    <t>IF a barcode and scanner is used to document administration and one of the following is in error: right patient, right medication, right dose, right time and right route or there has not been positive identification of administering provider, THEN the system SHOULD provide the ability to render an alert to the administering provider .</t>
  </si>
  <si>
    <t>Why is this not in IF THEN verbiage?</t>
  </si>
  <si>
    <t>The system SHOULD provide the ability to render an alert to the administering provider when an electronic identification device (e.g. barcode &amp; scanner or RFID)  is used to document administration and one of the following is in error: right patient, right medication, right dose, right time and right route or there has not been positive identification of administering provider.</t>
  </si>
  <si>
    <t>The system MAY provide the ability to render a medication unique identifier (e.g. Structured Products Label (SPL) in the U.S. Realm).</t>
  </si>
  <si>
    <t>The system MAY provide the ability to render a medication unique identifier (e.g.  NDC, Structured Products Label (SPL) in the U.S. Realm or other standard product identifiers in accordance with jurisdictional law).</t>
  </si>
  <si>
    <t xml:space="preserve">The system SHALL provide the ability to determine due and overdue ordered immunizations and render a notification. 
</t>
  </si>
  <si>
    <t xml:space="preserve">The system SHALL provide the ability to determine due and overdue  immunizations and render a notification. 
</t>
  </si>
  <si>
    <t xml:space="preserve">Is this meant to be limited to order fulfillment i.e. need for follow up for report not sent back or reason not done? Or is it also to alert that it is past time to schedule the patient in for the immunization? If the latter omit order. </t>
  </si>
  <si>
    <t>This wording is confusing. How does one receive an outbound referral response? Based on the apparent prior perspective of creating and making referrals rather than receiving referrals, then it would logically follw that this would be receiept of a response to an outbound referral, However capture would applyf or both a referral made and a referral received, so maybe the assumption is incorrect.</t>
  </si>
  <si>
    <t>1. The system MAY provide the ability to render information regarding patients who are related by insurance plan.</t>
  </si>
  <si>
    <t>Isn't it required that a function have at least 1 SHALL criterion?</t>
  </si>
  <si>
    <t>1. The system MAY provide the ability to render living situation -related information.</t>
  </si>
  <si>
    <t>1. The system MAY provide the ability to render information regarding  patients related by employer and work location for purposes of epidemiological exposure and public health analysis and reporting.</t>
  </si>
  <si>
    <t>The system MAY provide the ability to render information regarding persons related to the patient other than by genealogy, insurance, and/or living situation.</t>
  </si>
  <si>
    <t>The system MAY provide the ability to render information regarding persons related to the patient other than by genealogy, insurance, and/or living situation according to scope of practice, organizational policy and/or jurisdictional law.</t>
  </si>
  <si>
    <t>Because of privacy and authorization issues, this needs the according to scope of practice…statement</t>
  </si>
  <si>
    <t>The system SHOULD conform to function CPS.1.7.1 (Support for Patient and Family Preferences).</t>
  </si>
  <si>
    <t>The system SHOULD provide the ability to capture and store a reference to externally-sourced information.</t>
  </si>
  <si>
    <t>The system SHOULD provide the ability to capture and store information transmitted from the Emergency Medical Services (EMS) (e.g., wound site, nature of the wound, vital signs).</t>
  </si>
  <si>
    <t>Isn't every function required to have a SHALL criterion?</t>
  </si>
  <si>
    <t>The system SHALL capture both structured and unstructured data as defined in IN 1.5 (Store and Manage Unstructured Health Record Information) and IN 1.6 (Store and Manage Structured Health Record Information).</t>
  </si>
  <si>
    <t>Need to correct the referrence to TI</t>
  </si>
  <si>
    <t>1. The system SHALL provide the ability to capture patient health data derived from administrative or financial data and tag it as such..</t>
  </si>
  <si>
    <t>Delete the extra period at the end of the criterion.</t>
  </si>
  <si>
    <t>The system SHOULD  capture and maintain the following information if a device is suspected in a Serious Adverse Event: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</si>
  <si>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IF a device is suspected in a Serious Adverse Event, THEN the system SHOULD  capture and maintain the following information: Brand name, common device name, manufacturer (name, city, state), model number, catalog number, serial number, lot number, expiration date, other number(s), operator of device, if implanted (date), if explanted (date), if this is a single use device that was reprocessed and reused on a patient.</t>
  </si>
  <si>
    <t>This is not clear. Is the intent tor capture that a device is suspected as the cause of an adverse event along with all of its atttributes? If so, either the IF Then format should be used or if should be replaced by when. Also a change in order would help. If this is not the intent then some other rewording would be in order.</t>
  </si>
  <si>
    <t>3. The system MAY tag {track} and store {retain} the version used when guidelines are provided in a patient encounter.</t>
  </si>
  <si>
    <t>3. The system MAY tag and store the version used when guidelines are provided in a patient encounter.</t>
  </si>
  <si>
    <t>Tag is to label. Track is to follow the trail or forward movement though a process as opposed to trace which is backward. The track should be removed and retain serves little pupose.</t>
  </si>
  <si>
    <t>1. The system SHALL determine and present the presence of interactions between prescribed medications and medications on the current medication list.</t>
  </si>
  <si>
    <t>Redundant …"and present this information " should be removed.</t>
  </si>
  <si>
    <t>4. The system SHALL provide the ability to capture and maintain a medication prescription despite alerts for interactions and/or allergies being present.</t>
  </si>
  <si>
    <t>This is not clear as written and  doesn't seem to match the content in the original DC.2.3.1.1# …ability to prescribe a medication despite alerts…The intent was that the presciption could be rendered/transmitted to the pharmacy for filling despite alerts, i.e. with overrides of alerts. All medication orders created and render/transmited must be captured and maintained and the reasons for the override alo are maintained. Aprescription is just the document of a medidication order.</t>
  </si>
  <si>
    <t>The system SHOULD provide the ability to capture, maintain appropriate responses to severity levels at which warnings are displayed.</t>
  </si>
  <si>
    <t>Is this meant to be "capture and maintain" or capture, maintain and render"?</t>
  </si>
  <si>
    <t>The system SHALL provide the ability to capture, maintain, and render information on provider responses to alerts occurring during the medication ordering process (place, modify, cancel).</t>
  </si>
  <si>
    <t>Criterion 23 is a duplicate of 22</t>
  </si>
  <si>
    <t>7. The system SHOULD present formulary content (e.g. drug, dose, route and SIG) to facilitate the selection of the medication to be ordered.</t>
  </si>
  <si>
    <t>7. The system SHOULD present drug compendia formulary content (e.g. drug, dose, route and SIG) to facilitate the selection of the medication to be ordered.</t>
  </si>
  <si>
    <t>In the ambulatory setting, formulary implies a specific formulary and benefit list. The original criterion was meant to provide the prescriber with a list of existing medications for use in defining an order. Recommend adding drug compendia to clarify that this is not a plan formulary. Does this negatively effect the use in a hospital setting where the hospital formulary is a subset or orderable drugs?</t>
  </si>
  <si>
    <t>The system SHOULD provide the ability to support the reconciliation of medication lists.</t>
  </si>
  <si>
    <t>Is support a normalized verb?</t>
  </si>
  <si>
    <t>DC.2.4.2#4 was conformance to S.3.3.3 (Service Authorizations) is this mapping to Support Financial Eligibility Verification correct? S.3.3.3 maps to AS.9.3 Suppoert Service Authorizations</t>
  </si>
  <si>
    <t>3. The system MAY provide the ability to render patient educational information from external sources.</t>
  </si>
  <si>
    <t>3. The system MAY provide the ability to capture and render patient educational information from external sources.</t>
  </si>
  <si>
    <t>DC.2.7.2#3 had access and render. Does that not imply the need for capture?</t>
  </si>
  <si>
    <t>7. The system MAY provide the ability to render an alert to the patient (or patient representative), when the provider receives information or a request from the patient/representative, regarding the provider's unavailability (e.g., vacations) and determine a rerouting of the information or request.</t>
  </si>
  <si>
    <t>1. The system SHALL provide the ability to render educational material for medication, health concerns, conditions, and/or diagnosis.</t>
  </si>
  <si>
    <t xml:space="preserve">DC.3.2.4#1 was provide access to a library as a resource to the rpovider for obtaining educational material. </t>
  </si>
  <si>
    <t>2. The system SHALL have the ability to render applicable educational materials to the patient and/or patient representative.</t>
  </si>
  <si>
    <t>Why was provide changed to have? Is that a normalized verb?</t>
  </si>
  <si>
    <t>3. The system SHOULD provide the ability to manage criteria for disease management, wellness, and preventive services based on clinical data (e.g., problem/diagnosis list, current medications).</t>
  </si>
  <si>
    <t>Suggest adding clinical decision support.</t>
  </si>
  <si>
    <t>7. The system MAY provide the ability to manage the timing of escalations of notifications and reminders (e.g., escalation from notice, to reminder, to urgent alert).</t>
  </si>
  <si>
    <t>Provide provider location or contact information on a facility's premises.</t>
  </si>
  <si>
    <t>Isn't it required that all functions have at least 1 SHALL criterion?</t>
  </si>
  <si>
    <t>Provide provider location or contact information when on call.</t>
  </si>
  <si>
    <t>Provide locations or facility contact information for the provider in order to direct patients or queries.</t>
  </si>
  <si>
    <t>Capture and management of patient administrative information across locations in order to support care, including directories and/or registries.</t>
  </si>
  <si>
    <t>Provide the patient's residence information for the provision and administration of services to the patient, patient transport, and as required for public health reporting.</t>
  </si>
  <si>
    <t>Support interactions with other systems, applications, and modules to ensure that the patient's bed assignments within the facility optimize care and minimize risks e.g. of exposure to contagious patients.</t>
  </si>
  <si>
    <t>Capture and manage patient participation in healthcare programs.</t>
  </si>
  <si>
    <t>Provide the ability to record and manage patient-specific privacy consent directive consistent with privacy policies.</t>
  </si>
  <si>
    <t>Support the ability to capture and/or have interactions with patient PHR systems  to enable the creation and maintenance of demographic, clinical  and administrative information.</t>
  </si>
  <si>
    <t>Maintain the Consents and Authorization directives/statements from the patient's PHR.</t>
  </si>
  <si>
    <t>Manage Personal Health Record electronic documents that provide the patients direction for end-of-life care and manage other types of Advance Directives.</t>
  </si>
  <si>
    <t>Enable the exchange of structured demographic and clinical information with registries (e.g., local disease-specific, notifiable, patient, provider, organization, and health services registries) for patient monitoring and subsequent epidemiological analysis.</t>
  </si>
  <si>
    <t>Facilitate communications regarding patient data and status within a health care organization.</t>
  </si>
  <si>
    <t>Facilitate communications regarding patient orders, data and status between organizations.</t>
  </si>
  <si>
    <t>Provide support for capturing employment information and/or special work related requirements (e.g. flyers, divers, firemen, transportation workers)  to assist in medical disposition choices and notifications, and support communication to employers.</t>
  </si>
  <si>
    <t>Support interactions with other systems, applications, and modules to provide the necessary data to a scheduling system for optimal efficiency in the scheduling of patient care, for either the patient or a resource/device.</t>
  </si>
  <si>
    <t>Provide the data necessary to support and manage patient acuity and severity determination for illness/risk-based adjustment of resources.</t>
  </si>
  <si>
    <t>Present specialized views based on the encounter-specific values, clinical protocols and business rules.</t>
  </si>
  <si>
    <t>Provide assistance in assembling data, supporting data collection and processing output from a specific encounter.</t>
  </si>
  <si>
    <t>Provide clinical data to support administrative and financial reporting.</t>
  </si>
  <si>
    <t>Support remote health care services such as tele-health and remote device monitoring by integrating records and data collected by these means into the patient's record for care management, billing and public health reporting purposes.</t>
  </si>
  <si>
    <t xml:space="preserve">Provide a means to manage outstanding patient issues after the encounter, for transits of care and discharge.
</t>
  </si>
  <si>
    <t>Support interactions with other systems, applications, and modules to enable the use of cost management information required to guide users and workflows.</t>
  </si>
  <si>
    <t>Support the import or retrieval of data necessary to review available quality, performance, and cost measurements regarding healthcare facilities.</t>
  </si>
  <si>
    <t>Provide the ability to clinician and staff training requirements and document proficiency.</t>
  </si>
  <si>
    <t>Support interactions with other systems, applications, and modules to facilitate enrollment of uninsured patients into subsidized and unsubsidized health plans, and enrollment of patients who are eligible on the basis of health and/or financial status in social service and other programs, including clinical trials.</t>
  </si>
  <si>
    <t>Support interactions with other systems, applications, and modules to enable the creation of requests, responses and appeals related to service authorization, including prior authorizations, referrals, and pre-certification.</t>
  </si>
  <si>
    <t>Translate content of Record Entries (1 or more instances)</t>
  </si>
  <si>
    <t>The system SHOULD conform to function TI.3 (Registry and Directory Services).</t>
  </si>
  <si>
    <t>SHOULD to SHALL</t>
  </si>
  <si>
    <t>Gary Dickinson</t>
  </si>
  <si>
    <t>The system SHOULD conform to function TI.5.3 (Standards-based Application Integration).</t>
  </si>
  <si>
    <t>IF the system receives and transmits data with other systems outside itself, THEN the system SHALL conform to function TI.5.4 (Interchange Agreements), to define how the sender and receiver will exchange data.</t>
  </si>
  <si>
    <t>Support the ability to manage the configuration and/or customization of appropriate user help that is context sensitive and may include the exchange of live online chat.</t>
  </si>
  <si>
    <t>Overarching should not have functions/criteria of it's own.  This section, with children, should be incorporated in CPS and referenced in OV.</t>
  </si>
  <si>
    <t>1. The system SHALL provide the ability to manage current patient history including pertinent positive and negative elements, and information on clinicians involved.</t>
  </si>
  <si>
    <t>Remove criteria #.</t>
  </si>
  <si>
    <t>1. The system SHALL provide the ability to manage current patient history including pertinent positive and negative elements (e.g. diagnosis or ruled out diagnosis), and information on clinicians involved..
1b. The system SHALL provide the ability to manage the identity of clinicians involved in patient history elements according to scope of practice, organizational policy and/or Jurisdictional law.</t>
  </si>
  <si>
    <t>Duplicate of prior criteria, adding "as discrete data"?</t>
  </si>
  <si>
    <t>The system SHOULD provide the ability to update a medication order directly from the medication list.</t>
  </si>
  <si>
    <t>Use "maintain" rather than "update", as per CC#20.</t>
  </si>
  <si>
    <t>The system SHALL tag and render an indicator that  interaction checking will not occur against free text medications.</t>
  </si>
  <si>
    <t>Same as CP.1.2, CC#22.  Resolve duplicate.</t>
  </si>
  <si>
    <t>The system SHOULD provide the ability to render images (e.g. radiographs, pictures, video/audio, waveforms) captured from external sources.</t>
  </si>
  <si>
    <t xml:space="preserve">Duplicates CPS.2.4, CC#1, but is less complete.  Remove as duplicate? </t>
  </si>
  <si>
    <t>Change to "and/or".</t>
  </si>
  <si>
    <t>Combine CC#5, CC#6?</t>
  </si>
  <si>
    <t>Provide alerts for potential medication interactions and medication allergy reactions.</t>
  </si>
  <si>
    <t>Remove extra space in CP.&lt;space&gt;.4.2.x
Entire CP.4.2 Section</t>
  </si>
  <si>
    <t>Support the creation of health service reports to authorized health entities that a provider may be required to generate.</t>
  </si>
  <si>
    <t>Need explicit criteria for disease registry reporting.  Use "cancer registry" as example, per US MU2.</t>
  </si>
  <si>
    <t>2. The system SHOULD render (i.e., create) service reports at the completion of an episode of care (e.g., discharge summaries, public health reports, etc.) using data collected during the encounter.</t>
  </si>
  <si>
    <t>Use "create and render"</t>
  </si>
  <si>
    <t>Manage patient demographic information.</t>
  </si>
  <si>
    <t>Add race/ethnicity and smoking status elements, per US MU2.</t>
  </si>
  <si>
    <t>1. The system SHALL provide the ability to capture demographic information as discrete data as part of the patient record.</t>
  </si>
  <si>
    <t>Remove number in criteria text (in all criteria).</t>
  </si>
  <si>
    <t>Errata - fix strike through.</t>
  </si>
  <si>
    <t>Is duplicative of, but more than than CP.2, CC#4.  Remove CP.2, CC#4? Also @ CPS.2.4, CC#1</t>
  </si>
  <si>
    <t>Where not covered above, provide the means to manage and organize the documentation of the health care needed and delivered during an encounter/episode of care.</t>
  </si>
  <si>
    <t>Change Statement, Description Font Size to 10</t>
  </si>
  <si>
    <t>Should Medication Reconciliation be promoted to it's own section?  Seems buried here.</t>
  </si>
  <si>
    <t>The system SHALL provide the ability to manage the process of medication reconciliation according to scope of practice, organizational policy and/or jurisdictional law.</t>
  </si>
  <si>
    <t>8. The system MAY determine and render recommendations for alternative immunization administration techniques based on age, developmental stage, weight, physiological status, mental status, educational level, and past physical history of the patient.</t>
  </si>
  <si>
    <t>Same as CPS.6.1 CC#3.</t>
  </si>
  <si>
    <t>6. The system MAY provide the ability to determine the most pertinent educational material, based on the patient health status, condition and/or diagnosis.</t>
  </si>
  <si>
    <t>Merge with CC#1?</t>
  </si>
  <si>
    <t>The system MAY provide the ability to capture appointment scheduling requests from patients.</t>
  </si>
  <si>
    <t>Misplaced criteria?</t>
  </si>
  <si>
    <t>Add "demographics"</t>
  </si>
  <si>
    <t>1. The system SHALL provide the ability to manage criteria for disease management, wellness, and preventive services based on patient demographic data (minimally age and gender).</t>
  </si>
  <si>
    <t>Remove numbers in criteria text (here and throughout).</t>
  </si>
  <si>
    <t>The system SHALL provide the ability to manage aggregates based on user-identified criteria (e.g., based on demographic and/or clinical information) according to scope of practice, organizational policy and/or jurisdictional law.</t>
  </si>
  <si>
    <t>Include "surveillance parameters" in criteria example.</t>
  </si>
  <si>
    <t>The system SHALL provide the ability to tag (i.e., specify) the role of each provider associated with a patient (e.g., encounter provider, primary care provider, attending, resident, or consultant). (Ref: AS.1.7 [Manage Practitioner/Patient Relationships] cc#2)</t>
  </si>
  <si>
    <t>Remove Ref.</t>
  </si>
  <si>
    <t>IF a proposed patient-provider relationship is determined to be valid, THEN the system SHOULD provide the ability to update the provider's access to the requested patient's information N1447</t>
  </si>
  <si>
    <t>N1447?</t>
  </si>
  <si>
    <t>The system SHALL provide the ability to extract Record Entry content prior to output/report, conforming to function RI.1.1.11 (Extract Record Entry Content).</t>
  </si>
  <si>
    <t>Change RI.1.1.11 to RI.1.1.13.</t>
  </si>
  <si>
    <t>The system SHALL provide the ability to de-identify Record Entry content prior to output/report, conforming to function RI.1.1.8 (De-Identify Record Entries).</t>
  </si>
  <si>
    <t>Change RI.1.1.8 to RI.1.1.10.</t>
  </si>
  <si>
    <t>The system SHALL provide the ability to extract Record Entry content prior to disclosure, conforming to function RI.1.1.11 (Extract Record Entry Content).</t>
  </si>
  <si>
    <t>The system SHALL provide the ability to de-identify Record Entry content prior to disclosure, conforming to function RI.1.1.8 (De-Identify Record Entries).</t>
  </si>
  <si>
    <t>The system SHALL provide the ability to extract Record Entry content prior to transmittal, conforming to function RI.1.1.11 (Extract Record Entry Content).</t>
  </si>
  <si>
    <t>The system SHALL provide the ability to de-identify Record Entry content prior to transmittal, conforming to function RI.1.1.8 (De-Identify Record Entries).</t>
  </si>
  <si>
    <t>In San Antonio we agreed to move TI.2.1.1, Record Entry Audit Triggers, to corresponding Sections in RI.  Suggest leaving a place holder here, pointing to RI.</t>
  </si>
  <si>
    <t>The system MAY provide the ability to encrypt backup data.</t>
  </si>
  <si>
    <t>Move to RI Section. Also add May criteria for encryption of data at rest (RI section).  US MU2.</t>
  </si>
  <si>
    <t>The system SHALL conform to function TI.1.5 (Non-Repudiation).</t>
  </si>
  <si>
    <t xml:space="preserve">Nelson Hsing US VA for Beth Acker </t>
  </si>
  <si>
    <t>Manage the patient's clinical history lists used to present summary or detailed information on patient health history.</t>
  </si>
  <si>
    <t>Need comma between allergy and intolerance.</t>
  </si>
  <si>
    <t>See description "allergy
intolerance and adverse reactions; medications;
problems;"  -- it doesn't read correctly -- allergy intolerance?   Second comment:  the word 'including'--does that imply only those functions or are those examples and can it include others?  This comment about the word 'including/includes' applies to all instances of use throughout the model.  This does need further explanation.</t>
  </si>
  <si>
    <t>…and information on clinicians.  This is ambiguous.  What does this mean?  Are you looking for clinician contact information, clinican degree, ???  Does this mean that it is expected that every past history component is mapped to a clinician?  If this is intended to be mapped and a shall, this is a negative.</t>
  </si>
  <si>
    <t>The systems SHALL provide the ability to capture as part of the patient history the patient's relationships (e.g. genealogic, living situation, other)</t>
  </si>
  <si>
    <t>Is there an expectation that this is structured data or can be captured as a free text, unstructured entry?  Needs to be clarified.  If the intent of this is to be structured and a shall, this would be a negative vote.</t>
  </si>
  <si>
    <t>Considered - No action required</t>
  </si>
  <si>
    <t xml:space="preserve">
The systems SHALL provide the ability to capture as part of the patient history the patient's relationships (e.g. genealogic, living situation, other)</t>
  </si>
  <si>
    <t>The system SHALL provide the ability to capture structured data in the patient history.</t>
  </si>
  <si>
    <t>It doesn't make sense that this is a separate, stand alone criteria.  Each conformance criteria that 'shall be structured' needs to be stated as such.  (As evidenced by comments on previous cc).</t>
  </si>
  <si>
    <t xml:space="preserve">What does this mean?  It is a shall and must be clear.  </t>
  </si>
  <si>
    <t xml:space="preserve">The system SHALL maintain and render documentation made in a non-linear as well as linear temporal and non-temporal sequence.
</t>
  </si>
  <si>
    <t xml:space="preserve">The system SHOULD provide the ability to capture patient history according to a standards-based and coded form or template. </t>
  </si>
  <si>
    <t>Unclear of what 'according to a standards-based and coded form or template' means</t>
  </si>
  <si>
    <t>Manage patient-specific allergy, intolerance and adverse reaction lists.</t>
  </si>
  <si>
    <t>Rob and LuAnne: need the corresponding HL7 definition of "provider" … is this health care practitioner or 'physician' (LIP) in this case?  Recommend further expansion of what 'coded' means in this context.  What coding system is planned?  For example, VA systems use therapeutic coding when in fact chemical coding would be more appropriate for allergy/ADR tracking.</t>
  </si>
  <si>
    <t>1. The system SHALL provide the ability to manage true allergy, intolerance, and adverse reaction to drug, food or environmental triggers as unique, discrete entries.</t>
  </si>
  <si>
    <t xml:space="preserve">define 'true allergy' </t>
  </si>
  <si>
    <t>2. The system SHOULD provide the ability to manage the reason for entry or maintenance (including update or remove) of the allergy, intolerance or adverse reaction.</t>
  </si>
  <si>
    <t>Rob and LuAnne: wouldn't the "NEW" entries be defaulted for what the reason is?  Would there be a set of codes for valid reason types?</t>
  </si>
  <si>
    <t>3. The system SHALL provide the ability to manage the reaction type as discrete data.</t>
  </si>
  <si>
    <t>4.  The system SHALL provide the ability to manage the severity of an allergic or adverse reaction  as discrete data.</t>
  </si>
  <si>
    <t>Rob and LuAnne: why is 'intolerance' not listed here?</t>
  </si>
  <si>
    <t>5. The system SHALL provide the ability to manage a report of No Known Allergies (NKA) for the patient.</t>
  </si>
  <si>
    <t>unclear between cc. 5 and cc.6, some entities use NKA for all allergies, including drug.  Recommend this as a SHOULD.  Also, object to this being a report as no where is it mandated that this data is captured, therefore, how do you manage a report?  Rob and LuAnne: (1) must distinguish between NKA and Patient Not Asked, (2) must distinguish between No Drug Allergies but has food/environmental allergies</t>
  </si>
  <si>
    <t>6. The system SHALL provide the ability to manage a report of No Known Drug Allergies (NKDA) for the patient.</t>
  </si>
  <si>
    <t>Recommend this as a SHOULD.  Also, object to this being a report as no where is it mandated that this data is captured, therefore, how do you manage a report.</t>
  </si>
  <si>
    <t>8. The system SHALL provide the ability to tag as deactivated an allergy, intolerance or adverse reaction.</t>
  </si>
  <si>
    <t>Recommend this as a SHOULD</t>
  </si>
  <si>
    <t>9. The system SHALL provide the ability to capture as discrete data the reason for deactivation of an allergy, intolerance or adverse reaction.</t>
  </si>
  <si>
    <t>10. The system SHALL provide the ability to render allergies, intolerances and adverse reactions that have been deactivated.</t>
  </si>
  <si>
    <t xml:space="preserve">Recommend this as a SHOULD.  </t>
  </si>
  <si>
    <t>Recommend this as a SHOULD.  Also, object to this being a report as no where is it mandated that this data is captured, therefore, how do you manage a report.   Rob and LuAnne: see comments for cc.5</t>
  </si>
  <si>
    <t>13. They system SHALL provide the ability to capture and render the date on which allergy information was entered.</t>
  </si>
  <si>
    <t>14. The system SHOULD provide the ability to capture and render the approximate date of the allergy occurrence.</t>
  </si>
  <si>
    <t xml:space="preserve">Recommend this as a MAY </t>
  </si>
  <si>
    <t>The system SHOULD provide the ability to manage allergy information as coded data.</t>
  </si>
  <si>
    <t>Is this referring to allergy only, or as stated above, does this apply to allergies, intolerances and adverse reactions?  What is meant by code?  If so, code an intolerance?</t>
  </si>
  <si>
    <t>The system SHOULD provide the ability to capture and maintain the required documentation of allergies prior to  completion of the medication order.</t>
  </si>
  <si>
    <t>Is this referring to allergy only, or as stated above, does this apply to allergies, intolerances and adverse reactions? If this applies to all, should be a MAY  Rob and LuAnne: Agree  // (Rob personally): Support in concept, but I am categorically opposed to forced entry of allergy data prior to med entry.   Prompt and request all you want, and put up as many obnoxious bells and whistles, but the minute you prevent med entry without it, you risk getting junk in the allergy file from users just trying to get past a prompt</t>
  </si>
  <si>
    <t xml:space="preserve">The system SHOULD provide the ability to capture the reason for “Unknown” or “Unable to Assess Allergies” documentation. </t>
  </si>
  <si>
    <t>Recommend that this be a MAY -- How meaningful is this information?  Why is it being captured?</t>
  </si>
  <si>
    <t>The system SHOULD provide the ability to capture free text allergies and render them in a manner that distinguishes them from coded allergy entries.</t>
  </si>
  <si>
    <t>Rob and LuAnne: can there be a method to discourage the use of free text entry?  The downstream risk is that order checks cannot be computed</t>
  </si>
  <si>
    <t>The system SHOULD tag and render an indicator that  interaction checking will not occur against free text allergies.</t>
  </si>
  <si>
    <t>Rob and LuAnne: recommend change in term from "interaction checking" to "drug-allergy order checking"</t>
  </si>
  <si>
    <t>The system SHOULD provide the ability to render historical allergy information.</t>
  </si>
  <si>
    <t xml:space="preserve">Does this mean true allergies only or intolerances, etc. ?  Language should be consistent with previous cc.  </t>
  </si>
  <si>
    <t>The system SHOULD capture information that a provider was presented with and acknowledged a drug interaction notification.</t>
  </si>
  <si>
    <t>Need to also require the reason for the override to be documented  Rob and LuAnne: support the intent, request same nomenclature change as shown in cc.22 (Drug-Allergy Order Check Notification)</t>
  </si>
  <si>
    <t>Create and maintain patient-specific medication lists.</t>
  </si>
  <si>
    <t>Rob and LuAnne: in addition to herbal and alternative, list known over-the-counter products (to distinguish from prescription items) and non-drug supply items that may be provided by a pharmacy.  (see cc.6 below) Please clarify what a pharmacy 'dispense/supply' record is.  We have an idea, but don't want to assume.  Our idea is that it means those items dispensed by pharmacy but not ordered through CPOE.</t>
  </si>
  <si>
    <t>Rob and LuAnne: see cc.26 below for discussion of current meds, and what should or shouldn't be excluded.</t>
  </si>
  <si>
    <t>Rob and LuAnne:  Quantity is not traditionally part of SIG.  SIG is usually instructions to the patient.  QTY is an important data element, so keep it, but change the reference.</t>
  </si>
  <si>
    <t>What is the difference between cc 2 and this cc?  Rob and LuAnne: same comment as in cc.2 about SIG.  Also, why two different items between details'</t>
  </si>
  <si>
    <t>4. The system SHALL provide the ability to capture other dates associated with medications such as start , end and discontinuation dates.</t>
  </si>
  <si>
    <t>How can this be a SHALL when you don't have a specific action that must be taken--you're offering examples.  I think it has to be a should if you don't mandate a specific action.</t>
  </si>
  <si>
    <t>5. The system SHALL provide the ability to capture medications not reported on existing medication lists or medication histories.</t>
  </si>
  <si>
    <t>What is the difference between this and what is covered in cc.3 of this function?</t>
  </si>
  <si>
    <t>6. The system SHALL provide the ability to capture non-prescription medications including over the counter and complementary medications such as vitamins, herbs and supplements.</t>
  </si>
  <si>
    <t>Rob and LuAnne: may consider also non-drug supplies here, too, if managed through the pharmacy.  See item #0 above.</t>
  </si>
  <si>
    <t>10. The system SHALL provide the ability to tag a medication as erroneously captured and excluded from the presentation of current medications.</t>
  </si>
  <si>
    <t xml:space="preserve">Grammar changes--keep tense the same throughout--it doesn't read correctly as is and lead us to more than one interpretation of this cc. </t>
  </si>
  <si>
    <t>How does this differ from cc from new #11 below?  Fill is not in the glossary  Rob and LuAnne: we propose definition of fill == pharmacy processing of the order (received as electronic or paper) and of preparing the prescription according to the order</t>
  </si>
  <si>
    <t>The system SHOULD provide the ability to capture and render information regarding the dispensing of prescriptions.</t>
  </si>
  <si>
    <t>dispense is not in the glossary  Rob and LuAnne: we propose definition of dispense == patient receipt of the prescription (or transfer to the mail stream in the case of mailed Rx's)</t>
  </si>
  <si>
    <t>The system SHALL provide the ability to receive from an external source (for example a plan, payer or pharmacy)  a medication history.</t>
  </si>
  <si>
    <t>Does this include current meds or history only?  Recommend this to be a SHOULD.</t>
  </si>
  <si>
    <t>The system SHALL provide the ability to capture that a medication history is unavailable or incomplete.</t>
  </si>
  <si>
    <t>Does documenting this in a progress note meet the intent of this conformance criteria? Does this include medication history from external sources?   This is unclear and needs to be rewritten.  Definitely not a SHALL.</t>
  </si>
  <si>
    <t>The system SHALL provide the ability to capture a description and reason  for a medication when the medication name is unknown.</t>
  </si>
  <si>
    <t>??  Definitely not a shall.  What does this mean?  Is someone supposed to be able to draw a picture?    Rob and LuAnne: not sure we can support this.  At best, the "reason" here needs to be a clear indication (i.e., for blood pressure)</t>
  </si>
  <si>
    <t xml:space="preserve">This cc calls out hospital/hospitalized.  What does that mean (acute hospital, nursing home, etc)?  Isn't the intent of the model to be used for any care setting?  If this is hospital only, there needs to be some differentiation in the model to pull out hospital only functions.  Also definitely not a SHALL.  </t>
  </si>
  <si>
    <t>The system SHOULD provide the ability to manage the reason or indication for the medication when recording historical or  medications from external sources (e.g. from home or other provider).</t>
  </si>
  <si>
    <t>Rob and LuAnne: should have indication on ALL Rx's.  Also need to add the word medications after historical (to read historical medications) for easier reading of the cc.</t>
  </si>
  <si>
    <t>The system SHOULD provide the ability to maintain a medication order directly from medication reconciliation.</t>
  </si>
  <si>
    <t>In this section, there is a medication list, this cc uses medication reconciliation.  What is the different in function.  Also, reconcile is a deprecated verb and alternatives listed in the glossary are to be used.  Rob and LuAnne: agree in concept.  What is 'medication reconciliation' though.  Needs to be clearly defined to know if this makes sense.</t>
  </si>
  <si>
    <t>Rob and LuAnne: you can TAG the free-text meds (although we don't like their very existence), but you can only RENDER the indicator.</t>
  </si>
  <si>
    <t>The system SHALL provide the ability to render only current active medications (i.e. exclude prescriptions whose duration has been exceeded or end date has passed).</t>
  </si>
  <si>
    <t>Rob and LuAnne: there are valid times when 'current meds' should include the recently discontinued or stopped items, especially when they may still have a physiologic effect long after the last administration.</t>
  </si>
  <si>
    <t>The system MAY provide the ability to render non-active medications or prescriptions for inclusion in current medication screening.</t>
  </si>
  <si>
    <t>Rob and LuAnne: at least SHOULD</t>
  </si>
  <si>
    <t>The system MAY capture Investigational Product Exposure information including Start Date/time, End Date/Time, Dose Amount, Dose Unit, Study Treatment Name, Route, Formulation as discrete elements.</t>
  </si>
  <si>
    <t>Clarify if this applies to only those investigational products administered internal to the institution versus information being forwarded from outside.  If internally being administered, agree with SHALL.  Rob and LuAnne:  use the word "and" between Route, formulation.  Recommend SHALL</t>
  </si>
  <si>
    <t>Rob and LuAnne: like cc.15 above, this implies hospitalization</t>
  </si>
  <si>
    <t>The system SHALL provide the ability to capture, maintain, and present all pertinent details of the medication administration including medication name, strength, dose, route, time of administration, exceptions to administration, and administrator of the medication.</t>
  </si>
  <si>
    <t>Rob and LuAnne: for prn meds (e.g., pain control), also document effectiveness at a variable time after the administration.  Also, document the removal of medications in a PATCH dosage form.  Recommend expliticly listing that this is not limited to inpatient care.  For injectible meds, in addition to route, list the site of administration (e.g., left deltoid, etc.).  This CC does not cover the typical 5 RIGHTS of med administration (right patient, drug, dose, route, time.)</t>
  </si>
  <si>
    <t>1. The system SHALL provide the ability to manage, as discrete data, all active problems associated with a patient.</t>
  </si>
  <si>
    <t>Is free text discrete data?  Need to be able to add free text allergies for some purposes.</t>
  </si>
  <si>
    <t xml:space="preserve">2. The system SHALL capture and render a history of all problems associated with a patient.
</t>
  </si>
  <si>
    <t xml:space="preserve">What does history mean?  Is this active and inactive problems?  How is this so different from cc#1 other than including inactive problems.  Seems like some cc such as this are really splitting out functionality that can be grouped into one function.  </t>
  </si>
  <si>
    <t>Not related</t>
  </si>
  <si>
    <t>2. The system SHALL capture, maintain and render a history of all problems associated with a patient.</t>
  </si>
  <si>
    <t>Recommend this be changed to a MAY</t>
  </si>
  <si>
    <t>?  What does this mean?  Recommend drop this cc.</t>
  </si>
  <si>
    <t>This is very granular.  Isn't this part of manage?</t>
  </si>
  <si>
    <t>10. The system SHOULD provide the ability to link encounters, orders, medical equipment, prosthetic/orthotic devices, medications, and notes to one or more problems.</t>
  </si>
  <si>
    <t>This is a reach.  This is all over the place.  To many things in one conformance criteria?  Recommend drop this cc.</t>
  </si>
  <si>
    <t>The system SHALL provide the ability to link orders, medical equipment, prosthetic/orthotic devices, and medications to one or more codified problems.</t>
  </si>
  <si>
    <t>Recommend this be reduced to a SHOULD or MAY</t>
  </si>
  <si>
    <t>The system SHALL tag and render an indicator that interaction checking will not occur against free text problems.</t>
  </si>
  <si>
    <t>Who is doing interaction checking with problems?  Recommend drop this cc.</t>
  </si>
  <si>
    <t xml:space="preserve">The system SHALL provide the ability to capture a problem into the problem list using standardized coding schemas (e.g. ICD or SNOMED). </t>
  </si>
  <si>
    <t xml:space="preserve">This seems out of sequence.  Cc 11 already assumes there is coded data.  </t>
  </si>
  <si>
    <t>The system SHALL provide the ability to manage free text comments associated with the problem.</t>
  </si>
  <si>
    <t>Another issue of lumping and splitting.  This function already assumes that the problem list captures free text comments.  Is this different than a free text entry or is it the same thing described differently?</t>
  </si>
  <si>
    <t>The system MAY provide the ability to manage the severity of a problem using a standards based classification scheme.</t>
  </si>
  <si>
    <t>I've never heard of a standards-based classification system that assigns severity to a problem.  Is this incorrectly written?  If not, recommend dropping this criteria.</t>
  </si>
  <si>
    <t xml:space="preserve">The system SHOULD provide the ability to link actions taken and outcomes with a problem.
</t>
  </si>
  <si>
    <t>Recommend dropping this to a MAY.</t>
  </si>
  <si>
    <t>The system SHOULD provide the ability to link problems on the problem list, i.e. create hierarchies or nestings.</t>
  </si>
  <si>
    <t>Not clear what this means?  Is this duplicative of prior cc?  Recommend a MAY if not.</t>
  </si>
  <si>
    <t>The system SHOULD provide the ability to manage the linking of problems on the problem list, i.e. change hierarchies or nestings.</t>
  </si>
  <si>
    <t>What is the purpose of this cc?  Recommend a MAY.</t>
  </si>
  <si>
    <t xml:space="preserve">Recommend dropping this function and all related cc.  Is this from a profile?  </t>
  </si>
  <si>
    <t>Recommend that this be subsumed into pharmacy--again, an item of a larger group called out as its own parent function with cc.</t>
  </si>
  <si>
    <t>The system SHALL provide the ability to manage,  as discrete elements,  data associated with any immunization withheld (including date and time, immunization type, series, exception reason and immunization-withholding provider).</t>
  </si>
  <si>
    <t>Rob and LuAnne: the term 'withhold' is giving both of us concern.  Does this mean patient refusal (declination), or clinical contraindication, or provider decision, or what?</t>
  </si>
  <si>
    <t>Rob and LuAnne: use whatever is consistent with the HL7 verb hierarchy, but this needs to RENDER and also TRANSMIT, for any public health databases that could receive an electronic transmission of this information</t>
  </si>
  <si>
    <t>The system SHALL provide the ability to capture the currently recommended date for an immunization booster dose with each immunization, if needed.</t>
  </si>
  <si>
    <t xml:space="preserve">Rob and LuAnne: with regard to the term 'booster', that implies just subsequent doses within a series.  Recommend terminology change from 'booster' to 'subsequent', as this should be a functionality for all immunization scheduling issues, not just those that would be considered boosters.  </t>
  </si>
  <si>
    <t>2. IF the system provides the ability for the patient to enter capture data directly, THEN the system SHALL tag the data as patient entered.</t>
  </si>
  <si>
    <t>Wording needs grammar check.  "Patient to enter capture"…  How does this differ from cc 1 ?</t>
  </si>
  <si>
    <t>6. The system SHALL provide the ability for an authorized user to annotate, but not alter, patient-originated data.</t>
  </si>
  <si>
    <t>Really granular function need to roll these up.  Needs further discussion.  Consider downgrading to MAY.</t>
  </si>
  <si>
    <t>1. The system SHALL provide the ability to manage assessment templates for provider use in assessing patient condition according to scope of practice, organizational policy and/or jurisdictional law.</t>
  </si>
  <si>
    <t>What is an assessment template?  A template is a very specific thing.  Is this something that would be embedded in a progress note?  Either needs to be defined or re-worded.  And, do not believe this should be a SHALL based on the other 'SHOULD' cc within this function.</t>
  </si>
  <si>
    <t>The system SHOULD provide the ability to manage recognized-standard and/or locally-defined assessments according to scope of practice, organizational policy and/or jurisdictional law.</t>
  </si>
  <si>
    <t xml:space="preserve">How does this differ from cc1?  </t>
  </si>
  <si>
    <t>3. The system SHOULD provide the ability to manage assessment  information (e.g., age, gender, developmental state, and health condition) according to scope of practice, organizational policy and/or jurisdictional law.</t>
  </si>
  <si>
    <t>This really is unclear.  We looked in the glossary for the definition of manage to help us figure out what the intent of this is.  The definition of manage is very broad and made this all the more confusing.   What would be testable in this conformance criteria?  What is the functionality that this is supposed to represent?</t>
  </si>
  <si>
    <t>"manage patient information captured" -- when we looked up manage in the glossary, part of the definition of manage is capture.  Doesn't that break a rule using the definition of the verb in the criteria?  Also trying to distinguish how this cc differs from 1 and 2.</t>
  </si>
  <si>
    <t>This is very, very specific.  Is every function going to have to say that additional information can be added to it?  If this kept as a standalone function, it must be a SHALL.</t>
  </si>
  <si>
    <t>The system SHOULD provide the ability to render prior versions of completed recognized-standard and/or locally-defined assessment information.</t>
  </si>
  <si>
    <t xml:space="preserve">Earlier cc use 'manage' which includes render.  How does this differ from that?  Need consistent use of verbs throughout the function.  Also need to define what is meant by versions--is that a software version, a prior assessment, or ?  </t>
  </si>
  <si>
    <t>The system SHOULD provide the ability to capture, render and store assessment information and the final score as discrete data as appropriate.</t>
  </si>
  <si>
    <t>Not every assessment requires a score.  With the functions as currently written, this wording needs to be updated.</t>
  </si>
  <si>
    <t>2. The system SHALL provide the ability to render internal care plans, guidelines, and protocols appropriate to the EHR user’s scope of practice.</t>
  </si>
  <si>
    <t>Render seems to be the wrong verb?  Also, this function addresses assessments and the conformance criteria narrows only to care plans?  Does this not apply to all assessments?  Also, in what cc did the data get captured in order to have the rendering?</t>
  </si>
  <si>
    <t>The system SHOULD provide the ability to render external care plans, guidelines, and protocols appropriate to the EHR user’s scope of practice and/or organizational policy.</t>
  </si>
  <si>
    <t>3. The system SHOULD provide the ability to compare elements of assessments captured by the clinician and those elements of assessments designated by the organization as best practice assessments and/or evidence-based resources.</t>
  </si>
  <si>
    <t>What are best practice assessments?  Not quite sure what this means?</t>
  </si>
  <si>
    <t>1. The system SHALL provide the ability to capture patient vital signs including blood pressure, temperature, heart rate, and respiratory rate, as discrete elements of structured or unstructured data.</t>
  </si>
  <si>
    <t>list should be re-evaluated for inclusion of other discrete data such as height, weight and pain.</t>
  </si>
  <si>
    <t>The system SHOULD provide the ability to capture other clinical measures (e.g., peak expiratory flow rate, size of lesions, oxygen saturation, height, weight, length, body mass index and severity of pain) as discrete elements of either structured or unstructured data.</t>
  </si>
  <si>
    <t>See comment above</t>
  </si>
  <si>
    <t xml:space="preserve">The system SHOULD provide the ability to determine additional values within an assessment based on atomic elements (e.g., Body Mass Index based on height and weight). </t>
  </si>
  <si>
    <t>Define atomic elements</t>
  </si>
  <si>
    <t>2. The system SHALL provide the ability to capture mood and behavior and daily functioning as either structured or unstructured data.</t>
  </si>
  <si>
    <t>Define mood and behavior.  Not a SHALL cc.  Recommend this be deferred to a profile.</t>
  </si>
  <si>
    <t>5. The system SHOULD provide the ability to  determine normal ranges for numeric, as well as normal values for non-numeric, data (e.g., presence or absence of physical findings based on developmental stage)  based on age and other parameters such as height, weight, ethnicity or gestational age.</t>
  </si>
  <si>
    <t>The system doesn't determine normal ranges for clinical data.  Need to reword to reflect that it uses a table, file, etc.</t>
  </si>
  <si>
    <t>The system MAY provide the ability to render  target clinical measurement values indicated by public health and according to scope of practice, organizational policy and/or jurisdictional law (e.g., mean total blood cholesterol of 199 mg/dL).</t>
  </si>
  <si>
    <t>cc should be SHOULD</t>
  </si>
  <si>
    <t>The system SHALL provide the ability to capture both the time the clinical measurement was taken as well as the time it was entered into the system.</t>
  </si>
  <si>
    <t>Update wording to include "from an ancillary system or external device".</t>
  </si>
  <si>
    <t>The system SHOULD provide the ability to render growth charts that include growth data (weight, length or height and head circumference) on a graph that includes normative data plotted against population-based normative curves by age ranges, gender and ethnicity of the respective normative data (e.g., females 0-36 months).</t>
  </si>
  <si>
    <t>Profile specific.  Recommend as a MAY.</t>
  </si>
  <si>
    <t>The system SHOULD determine and render the number of standard deviations from the mean when data with normative distributions are captured.</t>
  </si>
  <si>
    <t>Profile specific.  Drop from model.</t>
  </si>
  <si>
    <t>The system MAY provide the ability to render clinical context for each data point on the growth chart (e.g., ventilated, receiving growth hormone, Tanner stage).</t>
  </si>
  <si>
    <t>The system MAY provide the ability to capture maintain and render patient maturity level measurements (e.g., using the "Tanner Stage" method).</t>
  </si>
  <si>
    <t>The system MAY provide the ability to determine post conceptional age (corrected age) for the purposes of decision support.</t>
  </si>
  <si>
    <t>starting with the words ''including original,…"  this cc becomes confusing.  Not certain of the intent of this last half of the cc.</t>
  </si>
  <si>
    <t>2. The system SHALL provide the ability to capture free text documentation.</t>
  </si>
  <si>
    <t>Isn't this included in cc 1?  How does free text differ from clinical documentation?</t>
  </si>
  <si>
    <t>The assessment template is listed as a SHALL cc.  It seems contrary that this template would be a MAY--especially since some assessments are captured in documentation templates.</t>
  </si>
  <si>
    <t>4. The system SHALL provide the ability to present other existing documentation within the patient's EHR while new creating documentation.</t>
  </si>
  <si>
    <t>This function needs an editorial re-write by the author to determine meaning--especially since it is a SHALL function--the intent is not clear and the cc doesn't read correctly.</t>
  </si>
  <si>
    <t>5. The system SHOULD provide the ability to link documentation for a specific patient with a given event (e.g., office visit, phone communication, e-mail consult, lab result).</t>
  </si>
  <si>
    <t>The system MUST/SHALL link documentation to the specific patient.  No part of that can be less than a SHALL.  However, linking that to a specific event could be a SHOULD.  This cc needs to be rewritten to reflect that.</t>
  </si>
  <si>
    <t>6. The system SHOULD provide the ability to render the list in a user defined sort order (Ref: CP.1.4 [Manage Problem List] cc#8).</t>
  </si>
  <si>
    <t>This cc is unclear.  Uncertain of the intent of this cc.  Please clarify.</t>
  </si>
  <si>
    <t>6. The system SHOULD provide the ability to link encounters, orders, medical equipment, prosthetic/orthotic devices, medications, and notes to one or more problems (Ref:  CP.1.4 [Manage Problem List] cc#9).</t>
  </si>
  <si>
    <t>This is pretty complex.  Recommend MAY</t>
  </si>
  <si>
    <t>7. The system SHALL provide the ability to update documentation prior to finalizing it.</t>
  </si>
  <si>
    <t>Isn't this automatic that something is editable before it is finalized?  This seems very specific.  Recommend either update language if our interpretation is incorrect, or remove from model if it is.</t>
  </si>
  <si>
    <t>8. The system SHALL provide the ability to tag a document or note as final.</t>
  </si>
  <si>
    <t>It's unclear (even by reading the glossary) the intent of the word 'document'.  For example, vital signs can be entered into a package but they aren't tagged as final--nor would you necessarily need to do so.  This feels very broad and recommend making more specific especially since it is a SHALL.</t>
  </si>
  <si>
    <t>9. The system SHALL provide the ability to render the author(s) and authenticator(s) of documentation when the documentation is rendered.</t>
  </si>
  <si>
    <t>The wording is very awkward--uncertain of the intent of this function.  Needs re-wording to clarify.</t>
  </si>
  <si>
    <t>11. The system SHALL provide the ability to render documents based on document metadata (e.g., note type, date range, facility, author, authenticator and patient).</t>
  </si>
  <si>
    <t>It sounds like this is a sort, not just a display?  Please clarify in the wording of the criteria.</t>
  </si>
  <si>
    <t xml:space="preserve"> </t>
  </si>
  <si>
    <t>Is this referring to a scheduling system or a progress note template or ?  This criteria is unclear as written.</t>
  </si>
  <si>
    <t>Is the intent of this criteria to maintain this list outside of a progress note?  If so, where and for what purpose or future use?  Recommend either dropping or re-writing for clarity.</t>
  </si>
  <si>
    <t xml:space="preserve">Reading cc 14 and 15 is unclear -- it feels like 15 is a dependency on 14 and 15 is a may and 14 is a should.  I think when the verbs were changed the manner in which these now read is awkward.  </t>
  </si>
  <si>
    <t>Define clinical documentation--does this include progress notes, labs, radiology, etc., etc.</t>
  </si>
  <si>
    <t xml:space="preserve">I think that updating the verb to 'tag' now makes the intent of this criteria unclear.  Is the system supposed to create automated lists for patients that need to be contacted for a specific purpose?  Is is automated or manual?  Is this a list of someone to call the provider or ancillary or patient or ?  What if a person needs to be called back for several purposes?  Not clear how this is intended to function.  </t>
  </si>
  <si>
    <t>1. The system SHALL provide the ability to manage patient-specific plans of care and treatment.</t>
  </si>
  <si>
    <t>Need to define plans of care.  Can this be done in progress note and meet the intent of this function?</t>
  </si>
  <si>
    <t>2. The system SHALL conform to function CP.7.1 (Present Guidelines and Protocols for Planning Care) and provide the ability to render  locally or non-locally developed templates, guidelines, and protocols for the creation of patient-specific plans of care and treatment.</t>
  </si>
  <si>
    <t xml:space="preserve">Don't think that non-local should be included as this is a SHALL criteria. </t>
  </si>
  <si>
    <t>3. The system SHALL provide the ability to capture, maintain and render previously developed care plans as a basis for the creation of new plans of care and treatment.</t>
  </si>
  <si>
    <t>How does this differ from capturing any documentation in an EHR and later wanting to view it?</t>
  </si>
  <si>
    <t>4. The system SHALL provide the ability to capture metadata regarding a patient’s plan of care or treatment (e.g., authors, creation date, version history, references, local sources and non-local sources) according to scope of practice, organizational policy and/or jurisdictional law.</t>
  </si>
  <si>
    <t>Recommend this be a MAY or SHOULD.  This is very broad and assumes that version history and non-local source data is already being captured (are all those related functions also SHALLs?).</t>
  </si>
  <si>
    <t>6. The system SHOULD provide the ability to determine and render  order sets from care plans.</t>
  </si>
  <si>
    <t>Recommend changing to MAY--this is advanced technology--this assumes that the care plan is something other than free text and the care plan can somehow trigger an order set.</t>
  </si>
  <si>
    <t>7. The system SHOULD provide the ability to determine and render care plans from order sets.</t>
  </si>
  <si>
    <t xml:space="preserve">Recommend changing to MAY </t>
  </si>
  <si>
    <t>8. The system SHALL provide the ability to transmit  care plans and treatment plans  to other care providers.</t>
  </si>
  <si>
    <t>Is this internal or external?  Recommend changing to SHOULD.</t>
  </si>
  <si>
    <t>9. The system SHOULD conform to function AS.5.1 (Clinical Task Creation, Assignment and Routing) and integrate care plan items in the tasks assigned and routed.</t>
  </si>
  <si>
    <t>Recommend removing this.  The task functionality is very complex and not a baseline function at the SHALL as stated in AS.1.1.</t>
  </si>
  <si>
    <t>10. The system SHOULD conform to function AS.5.3 (Clinical Task Linking) and integrate care plan items in the tasks linked.</t>
  </si>
  <si>
    <t>11. The system SHOULD conform to function AS.5.3 (Clinical Task Status Tracking) and integrate care plan items in the tasks tracked.</t>
  </si>
  <si>
    <t>13. The system SHOULD conform to function CPS.4.2.2 (Support for Patient Specific Dosing and Warnings)  to determine and render related warnings on drug dosing and interactions.</t>
  </si>
  <si>
    <t>Recommend changing to MAY</t>
  </si>
  <si>
    <t>Do not understand this cc--what is a 'care process'?  Should this read 'clinical process'?  Need  clarification.  Need to remove 2.</t>
  </si>
  <si>
    <t>3. The system SHOULD provide the ability to render care processes from across the continuum of care.</t>
  </si>
  <si>
    <t>Do not understand this cc--what is a 'care process'?  Should this read "clinical process'?  Need  clarification.  Need to remove 3.</t>
  </si>
  <si>
    <t>The system SHOULD provide the ability to capture and render a co-signature of documentation that was captured by another user according to scope of practice, organizational policy and/or jurisdictional law.</t>
  </si>
  <si>
    <t>This reads very confusing--capture and render a co-signature of documentation that was captured by another user?  Not sure what this means.  Please clarify.</t>
  </si>
  <si>
    <t xml:space="preserve">Does free text entry suffice to meet this cc?  How does this relate to </t>
  </si>
  <si>
    <t>How does this relate to CP.3.3?  And any other functions (i.e. CP.4.1)</t>
  </si>
  <si>
    <t>The system SHALL render the patient name, identification number, and age or date of birth on all order screens.</t>
  </si>
  <si>
    <t>Agree with name and identification number, don't agree age/date of birth on all order screens would be SHALL.</t>
  </si>
  <si>
    <t xml:space="preserve">The system SHALL provide the ability to capture, maintain and render an indicator  of oral  verification ("read-back") of the complete order by the person receiving the telephone or verbal order. </t>
  </si>
  <si>
    <t>What is the value of this when there's no indication of accuracy of feedback?  Is this a check box or can it be text?</t>
  </si>
  <si>
    <t>The system SHOULD provide the ability to tag and render a field as required for a complete order by order type.</t>
  </si>
  <si>
    <t>Unsure of the intent of this cc.  Please explain.</t>
  </si>
  <si>
    <t>The system SHOULD provide the ability to render orders for all order types.</t>
  </si>
  <si>
    <t>Unnecessary function--very granular.  If this is stated for orders, it will need to be stated for every other capability such as a progress notes, ADT information, radiology, laboratory, etc.  Impractical, recommend delete.  Should be a system-level function (to render...)</t>
  </si>
  <si>
    <t>Change to SHALL and explain 'render the identity'--does that include credential, etc.?</t>
  </si>
  <si>
    <t>The system SHOULD provide the ability to render a list of active orders for a patient.</t>
  </si>
  <si>
    <t>The system  SHOULD provide the ability to render a list of orders by similar  or comparable type (e.g., all radiology or all laboratory orders).</t>
  </si>
  <si>
    <t>The system SHOULD provide the ability to render outstanding orders for multiple patients (as opposed to outstanding orders for a single patient).</t>
  </si>
  <si>
    <t>This needs clarification.  Does this refer to a clinical area, such as lab looking at all outstanding orders OR does this refer to a clinician having a view of all orders they have entered that have not yet been carried out?</t>
  </si>
  <si>
    <t>The system SHOULD provide the ability to capture the provider's order-cancellation request.</t>
  </si>
  <si>
    <t>This is very granular.  Must it be stated that there must be ability to capture a cancellation?  If so, many other functions will also need to be written more granularly to include the ability to make a cancellation or correction.</t>
  </si>
  <si>
    <t>The system SHOULD provide the ability to transmit an order-cancellation request.</t>
  </si>
  <si>
    <t>This is very granular.  What is the purpose of this and who is it being transmitted to?  Unsure of the purpose of this function.  Please clarify.</t>
  </si>
  <si>
    <t>The system SHALL conform to function CPS.8.4 (Support for  Communication between Provider and Patient and/or the Patient Representative) to manage information regarding orders.</t>
  </si>
  <si>
    <t>All system-level functions should be grouped in one area.  This is very broad and far-reaching.  Recommend no more than a SHOULD.</t>
  </si>
  <si>
    <t>The system SHALL provide the ability to capture a set of actions and/or items to be ordered for a patient using a predefined order set template.</t>
  </si>
  <si>
    <t>See below.</t>
  </si>
  <si>
    <t>The system SHALL provide the ability to manage a patient's orders as an order set.</t>
  </si>
  <si>
    <t>cc. 1 includes 'capture'.  This cc states 'manage' which, by definition, includes capture.  Cc 3 states' render'. Manage also includes render.  Recommend removing cc 1  and 3 and clarifying cc 2.</t>
  </si>
  <si>
    <t>1. The system SHOULD provide the ability to render a patient's orders as  an order set.</t>
  </si>
  <si>
    <t>See above.</t>
  </si>
  <si>
    <t>2. The system SHOULD provide the ability to integrate patient information and order set templates to render orders.</t>
  </si>
  <si>
    <t>The reference to 'patient information' is too vague.  Sounds like advanced technology.  Please clarify, possibly delete this function.</t>
  </si>
  <si>
    <t>4. The system SHALL conform to function CPS.4.1 (Manage Order Set Templates).</t>
  </si>
  <si>
    <t>All system level functions should be grouped together.  See comment in CPRS.4.1.</t>
  </si>
  <si>
    <t>5. The system SHOULD provide the ability to determine and render the appropriate order set template based on various contexts (e.g., by disease, care setting, or medications used).</t>
  </si>
  <si>
    <t>Recommend changing to MAY.  Remove '5'</t>
  </si>
  <si>
    <t>8. The system MAY render order set templates to providers based on diagnoses, conditions, or symptoms to aid decision support.</t>
  </si>
  <si>
    <t>In reading cc 6, this sounds very similar.  One needs to be deleted.  Remove '8.'</t>
  </si>
  <si>
    <t>1. The system SHALL provide the ability to manage orders for diagnostic tests.</t>
  </si>
  <si>
    <t>Too broad and this needs specificity.  How would anyone test this conformance criteria?  Manage is too broad a term.</t>
  </si>
  <si>
    <t>The system SHALL provide the ability to manage orders for blood products and biological products.</t>
  </si>
  <si>
    <t>2. The system SHALL provide the ability to manage the use of blood products and other biologics in the provision of care.</t>
  </si>
  <si>
    <t xml:space="preserve">1. The system SHALL provide the ability to manage outbound referral(s), whether internal or external to the organization.
</t>
  </si>
  <si>
    <t>2. The system SHALL provide the ability to link (e.g. link to image stored in PACS)  clinical details as necessary  for the referral according to the scope of practice of the referral recipient.</t>
  </si>
  <si>
    <t>This SHALL criteria links to functionality outside the traditional EHR functions.  Cannot make this a SHALL as it imposes restrictions on other systems.  Either need to reword or delete.</t>
  </si>
  <si>
    <t>2. The system SHALL provide the ability to render clinical details as necessary for the referral according to the scope of practice of the referral recipient.</t>
  </si>
  <si>
    <t xml:space="preserve">Who determines 'as necessary'?  More consistent language is…"In compliance with local law, jurisdictional guidance, …"etc.  </t>
  </si>
  <si>
    <t>This is a SHALL criteria.  The system can't "determine" recommended actions--this requires human interaction.  Use an approved glassary term.  How can a system recommend accepted or denied referrals or if more information is needed?  The intended action for this function must be clearly stated for a SHALL criteria.</t>
  </si>
  <si>
    <t>1. The system SHALL provide the ability to render numerical and non-numerical current and historical test results.</t>
  </si>
  <si>
    <t>Very granular function…</t>
  </si>
  <si>
    <t>2. The system SHALL provide the ability to render results for an identified patient or group of patients.</t>
  </si>
  <si>
    <t>Recommend elevating to at least a SHOULD.  This also doesn't seem to be consistent with the task management section where many similar criteria are SHOULD and SHALL.</t>
  </si>
  <si>
    <t>15. The system SHALL link results to the electronic order if the system contains the electronic order.</t>
  </si>
  <si>
    <t>Disagree with wording--need to change--if the final results are sent as discrete data, THEN the system shall provide the ability to …  The existing wording leads the reader to believe that data that is not discrete must be able to be imported as discrete.</t>
  </si>
  <si>
    <t>The system SHALL provide the ability to tag and render a notification to the appropriate health care team member(s) (using role-based alerts) of clinically-significant results or result changes.</t>
  </si>
  <si>
    <t>Roll based access is not uniformly in use in most EHR systems.  Cannot be a SHALL criteria.  Recommend changing to MAY.</t>
  </si>
  <si>
    <t>The system MAY provide the ability to link with Radiology Information Systems (RIS) or Picture Archiving &amp; Communication Systems (PACS) to enable the presentation of images.</t>
  </si>
  <si>
    <t>Prior functions indicated SHALL functionality relating to viewing/managing this outside information.  This criteria is a MAY.  This is inconsistent and needs to be resolved.</t>
  </si>
  <si>
    <t>The system SHALL provide the ability to link one or more images to a result report.</t>
  </si>
  <si>
    <t>If this above cc is a MAY, how can this be SHALL?</t>
  </si>
  <si>
    <t>Most EHR systems don't "inactivate" patients.  Some can capture date of death, but that's not all types of "inactive".  Recommend changing to MAY.</t>
  </si>
  <si>
    <t>The system SHALL provide the ability to render indicators of normal and abnormal diagnostic results based on information provided from the original source (e.g., from a laboratory or radiology department).</t>
  </si>
  <si>
    <t>This SHALL criteria is unclear.  How can a receiving system determine normal/abnormal?  This is done in the source system, not the receiving system.</t>
  </si>
  <si>
    <t>Provide the functionality required to support the management of medication and immunization administration.</t>
  </si>
  <si>
    <t>Present providers with the list of medications that are to be administered to a patient, necessary administration information, and capture administration details.</t>
  </si>
  <si>
    <t>Concerns re: additional drug-drug order checks at the point of administration.  This presumes that the ordering provider has seen (and over-ridden!) the order checks.  The pharmacist has seen and also agreed with the order check override.  Now the administering personnel are seeing the order check.   This presents an unusual workflow pattern ... what would they do with this information?</t>
  </si>
  <si>
    <t xml:space="preserve">The system SHOULD provide the ability to render medications as dispensed (including dose and quantity of dispensed units of medication). </t>
  </si>
  <si>
    <t>We would interpret the term "dispensed" is better phrased as "administered" or "given".   Recommend confirming.</t>
  </si>
  <si>
    <t>The system SHOULD provide the ability to tag the medications that are to be administered by the patient.</t>
  </si>
  <si>
    <t>Would explicitly call this out as "self-administered".</t>
  </si>
  <si>
    <t>3. The system SHALL render ordered administration directions (SIG) for administration of all medications on the list.</t>
  </si>
  <si>
    <t>The word "ordered" here is ambiguous between the meanings of "instructed" (likely) and "sequenced" (potential confusion).  Agree with intent, needs rewording.</t>
  </si>
  <si>
    <t>4. The system SHOULD provide the ability to render a notification to the clinician when specific doses are due.</t>
  </si>
  <si>
    <t>Because VA uses the term "notification" more specifically to mean "alert", this requirement is subject to VA misinterpretation.  Accepted as meaning any functionality that indicates what doses are due.</t>
  </si>
  <si>
    <t>The system SHOULD provide the ability to render a notification when medication related activities are due.</t>
  </si>
  <si>
    <t>Agree, but needs examples.  Is this "treatments", "patch removal", "PRN effectiveness check", or what??</t>
  </si>
  <si>
    <t>5. The system SHALL conform to function CPS.4.2.1 (Support for Medication Interaction and Allergy Checking) in order to determine and render allergies, drug-drug interactions, and other potential adverse reactions, when rendering medication administration information.</t>
  </si>
  <si>
    <t>See comment above re: drug-drug interaction checking.  We wholeheartedly agree re: allergies/adverse reactions in this context.</t>
  </si>
  <si>
    <t>6. The system SHALL conform to function CPS.4.2.2 (Support for Patient Specific Dosing and Warnings) in order to determine and render other potential adverse reactions, when rendering medication administration information.</t>
  </si>
  <si>
    <t xml:space="preserve">See above again re: drug alerts (dosing, in this case) </t>
  </si>
  <si>
    <t>The system SHALL provide the ability to capture and maintain the medication identification number of the drug administered to the patient (e.g., NDC number, lot numbers, expiration date).</t>
  </si>
  <si>
    <t>Yes.  Especially required for immunizations.</t>
  </si>
  <si>
    <t>7. The system SHALL provide the ability to capture, maintain and render medication administration details as discrete data, including:
(1) the medication name, strength and dose;
(2) date and time of administration;
(3) route and site;
(4) administering provider
(5) observations, reactions and complications
(6) reason medication not given and/or medication related activity not performed; 
according to scope of practice, organizational policy and/or jurisdictional law.</t>
  </si>
  <si>
    <t>Looking for consistency with the term "administering provider" so that it accurately captures all the roles that may be performing this activity.  Most commonly will be nurse (RN, LPN, etc.)</t>
  </si>
  <si>
    <t>The system SHOULD provide the ability to capture the identification of medication samples dispensed, including lot number and expiration date.</t>
  </si>
  <si>
    <t>The Joint Commission would generally not support administration of medication samples in the hospital setting.  Pharmacy would be required to inventory them just like any purchased product, thereby eliminating any difference between the sample and other medications.</t>
  </si>
  <si>
    <t>The system SHOULD provide the ability to render medication orders that have not been dispensed.</t>
  </si>
  <si>
    <t>Agree with the row below re: "Administered".  What would the system do to recognize a medication order not dispensed?  Is this like the "missing med request" in VA BCMA?</t>
  </si>
  <si>
    <t>The system SHALL provide the ability to render the medication administration history including administering clinician, date, and time.</t>
  </si>
  <si>
    <t>Here the term used is "administering clinician".  Needs consistency.  Recommend "administering person" as the most broad.  "Clinician" is okay.  We advise against "provider" in this context.</t>
  </si>
  <si>
    <t>The system SHOULD provide the ability to annotate an individual scheduled medication dose and include the annotation as part of the legal medical record.</t>
  </si>
  <si>
    <t>Tucker - I believe this to mean provide special instructions concerning the administraiton of the medication to a patient beyond the frequency of administraiton. This might include why the medication should be administered such as "for constipation", "for pain", or describe the dose to be administered based upon specific clinical indicators sucha as a sliding scale insulin order where the dose is based upon the patients current blood sugar level.</t>
  </si>
  <si>
    <t>The system SHALL provide the ability to capture and render patient specific instructions or other free text related to the administration of the medication.</t>
  </si>
  <si>
    <t>Tucker - See comment in CC# 489</t>
  </si>
  <si>
    <t>The system SHALL provide the ability to manage information regarding a second provider witness to co-document administration.</t>
  </si>
  <si>
    <t>Good with all of this except for the inconsistent use of the term "provider".  See related comments above #477.</t>
  </si>
  <si>
    <t>The system SHOULD provide the ability to capture the documentation of medication administration using a barcode scanner.</t>
  </si>
  <si>
    <t>Tucker - the bar code scanner should be an imaging scanner capable of reading two dimensional symbologies such as Datamatrix, Aztec, or GS-1 RSS Stacked.</t>
  </si>
  <si>
    <t>Ditto comment re: terminology of "provider".  Everything else is good.</t>
  </si>
  <si>
    <t>The system SHOULD provide the ability to render a notification to the pharmacy of changes in schedules on the record of medication administration.</t>
  </si>
  <si>
    <t>Notification to the pharmacy, or to the pharmacy SYSTEM?  Also, other services besides pharmacy may need to know, such as the ordering system or the food&amp;nutrition system.</t>
  </si>
  <si>
    <t>The system SHOULD tag that a medication order has been rendered including capturing the date, time and current user credentials.</t>
  </si>
  <si>
    <t>Within our knowledge of the HL7 verb hierarchy, this does not make sense.  It reads like "the system should mark that a med order has been displayed" and does not indicate any requirement of an action taking place.</t>
  </si>
  <si>
    <t>The system SHOULD provide the ability to capture an acknowledgement from a user that a medication order has been reviewed including capturing the date, time and user credentials.</t>
  </si>
  <si>
    <t>This reads to us as if  it means order "verification/validation".  Please confirm.  If other meaning, it is not clearly conveyed.</t>
  </si>
  <si>
    <t>The system SHALL provide the ability to capture, maintain and render as part of the medication administration record for infusions the actual date and times of the infusion including the start and stop times and any modifications to the infusion.</t>
  </si>
  <si>
    <t>Tucker - This should also include assessments of status of infusion.</t>
  </si>
  <si>
    <t>The system SHOULD provide the ability to capture, maintain, and render the patient's consent to have  restricted medications administered, (e.g. Risk Evaluation and Mitigation Strategy (REMS)).</t>
  </si>
  <si>
    <t>Didn't remember seeing this in other sections, such as also capturing it from a pharmacy system.  The workflow idea is so that the med-admin module doesn't have to keep capturing consent at each subsequent hospital administration, and could instead get it from pharmacy, to know that the patient has already given consent.</t>
  </si>
  <si>
    <t>The system MAY auto-populate the medication administration record as a by-product of verification of administering provider, patient, medication, dose, route and time according to scope of practice, organizational policy and/or jurisdictional law.</t>
  </si>
  <si>
    <t>We interpret this to mean "If the administering person (note term) is scanned, and the drug is scanned, and everything matches up correctly, then the system will populate data to the eMAR"</t>
  </si>
  <si>
    <t>Capture and maintain discrete data concerning immunizations given to a patient including date administered, type, manufacturer, lot number, and any allergic or adverse reactions. Facilitate the interaction with an immunization registry to allow maintenance of a patient’s immunization history.</t>
  </si>
  <si>
    <t>(1) Additionally, the system MAY capture the medication expiration date when also capturing manufacturer and lot number information.  (2) the iEHR immunization effort has put together our requirements, which were based on this document, in case you want to cross-walk that backwards as well.  It's somewhat self-referential to do so, but we're offering...</t>
  </si>
  <si>
    <t xml:space="preserve">7. The system SHOULD provide the ability to link standard codes (e.g. NDC, LOINC, SNOMED or CPT) with discrete data elements associated with an immunization. </t>
  </si>
  <si>
    <t>Add CVX code set to the list, as it is the standard for identifiying the immunizations themselves.</t>
  </si>
  <si>
    <t>8. The system SHALL provide the ability to maintain the immunization schedule.</t>
  </si>
  <si>
    <t>Too broadly worded.   Needs reference to patient-specific immunization schedules, and consideration of single immunizations vs. series immunizations.</t>
  </si>
  <si>
    <t xml:space="preserve">The system SHALL provide the ability to render the immunization order as written (i.e., exact clinician order language) when rendering administration information. </t>
  </si>
  <si>
    <t>Not all immunizations will even have an "order" in the same explicit sense as other inpatient medications.  Sometimes the order is a policy or directive that is then "applied" to the specific patient situation.</t>
  </si>
  <si>
    <t>The system SHALL provide the ability to render a patient educational information regarding the administration (e.g., Vaccine Information Statement (VIS)).</t>
  </si>
  <si>
    <t>How can this be SHALL when so many of the BCMA-like criteria were SHOULD?  It's a good requirement, but less critical than things like 5 Rights.</t>
  </si>
  <si>
    <t>The system SHALL provide the ability to capture documentation that patient educational information (e.g., VIS) was provided at the time of immunization administration.</t>
  </si>
  <si>
    <t>Recommend separate and explicit capture of the date/time that the patient educational information (e.g., VIS) was given</t>
  </si>
  <si>
    <t>The system SHOULD provide the ability to capture patient preferences regarding receipt of immunization (e.g. refusal of certain vaccine types) at time of immunization administration.</t>
  </si>
  <si>
    <t>Clarify what is meant by "types".  Is this "document customary refusal of influenza immunization" or "document refusal of nasal vaccines and only accept intramuscular vaccines"?</t>
  </si>
  <si>
    <t>The system SHALL provide the ability to render an alert of the recommendation based on the date associated with the  recommendation.</t>
  </si>
  <si>
    <t>It may be due to change in verb, but this cc is not completely clear--unsure of exactly what is intended.  Please clarify.</t>
  </si>
  <si>
    <t>4. The system SHALL provide the ability to capture  that instructions were given to the patient.</t>
  </si>
  <si>
    <t>Unnecessary function based on CP.8.1 cc 6 below.  That language should include this functionality.</t>
  </si>
  <si>
    <t>The system SHALL provide the ability to capture and maintain, as discrete data, the reason for variation from rule-based clinical messages and patient information.</t>
  </si>
  <si>
    <t>Recommend changing language to prefer discrete data but also allow additional text entry.</t>
  </si>
  <si>
    <t>1. The system SHALL manage a single logical record for each patient.</t>
  </si>
  <si>
    <t>What is a logical record?  Define logical.</t>
  </si>
  <si>
    <t>The system SHALL provide the ability to tag a record when the identity of the patient is unknown.</t>
  </si>
  <si>
    <t xml:space="preserve">What is the purpose of the tag?  </t>
  </si>
  <si>
    <t>3. The system SHALL provide the ability to manage more than one identifier for each patient record.</t>
  </si>
  <si>
    <t>Identifier for what?</t>
  </si>
  <si>
    <t>4. The system SHALL link key identifier information (e.g., system ID, medical record number) to each patient record.</t>
  </si>
  <si>
    <t>Needs to include the standard language... 'as defined by local jurisdiction...'</t>
  </si>
  <si>
    <t>5. The system SHALL provide the ability to uniquely identify a patient and link the record to a single patient.</t>
  </si>
  <si>
    <t>This should be conformance criteria #1</t>
  </si>
  <si>
    <t>6. The system SHALL provide the ability, through a controlled method, to integrate or link dispersed information for an individual patient upon recognizing the identity of the patient.</t>
  </si>
  <si>
    <t>Is this meant to equate to an accounting of disclosures?  Please clarify.</t>
  </si>
  <si>
    <t>7. The system SHALL provide the ability, when health information has been mistakenly associated with a patient, to tag the information as erroneous in the record of the patient in which it was mistakenly associated and represent that information as erroneous in all outputs containing that information.</t>
  </si>
  <si>
    <t>Not just tag, but needs to include the ability to remove from view.</t>
  </si>
  <si>
    <t>Not persuasive with mod</t>
  </si>
  <si>
    <t>7. The system SHALL provide the ability, when health information has been mistakenly associated with a patient, to tag the information as erroneous in the record of the patient in which it was mistakenly associated and render represent that information as erroneous in all renderings (i.e. outputs) containing that information.</t>
  </si>
  <si>
    <t>8. The system SHALL provide the ability, when health information has been mistakenly associated with a patient, to associate the health information with the correct patient.</t>
  </si>
  <si>
    <t>And disassociate from the incorrect patient.</t>
  </si>
  <si>
    <t>The intent of this function is unclear.  It may be the verb use that is making unclear…  Is this a reporting or sorting function?</t>
  </si>
  <si>
    <t>The system SHALL provide the ability to link the mother's and neonate's medical record numbers.</t>
  </si>
  <si>
    <t>This is a profile function, not for the FM.  Remove.</t>
  </si>
  <si>
    <t>The system SHOULD provide the ability to link the mother's and neonate's medical record numbers.</t>
  </si>
  <si>
    <t>Define discrete data</t>
  </si>
  <si>
    <t>7. The system SHALL render a set of patient identifying information at each interaction with the patient record.</t>
  </si>
  <si>
    <t xml:space="preserve">This function lacks enough definition to make it testable.  For example 'a set of patient identifying information'--depending on the vendor, that set may vary.  The business entity using that data may have different needs--but if the product is able to render any set of information, it would be able to claim conformance.  </t>
  </si>
  <si>
    <t>The system SHALL provide the ability to capture the administrative gender distinct from the clinical gender.</t>
  </si>
  <si>
    <t>Not a SHALL function.  Either a MAY or not include at all.  For example this type of functionality needs a lot of work as CDS bases some recommendation on gender and would need to have correct field for gender mapping, etc.</t>
  </si>
  <si>
    <t xml:space="preserve">The system SHALL provide the ability to capture the patient's gender used for administrative purposes (as distinct from the clinical gender). </t>
  </si>
  <si>
    <t xml:space="preserve">The system SHALL provide the ability to manage the names and contact information for patient's personal representatives (e.g. guardian, surrogate, financial guarantor) and personal relationships (e.g. foster parents, biological parents). </t>
  </si>
  <si>
    <t>Not a SHALL function, recommend changing to MAY</t>
  </si>
  <si>
    <t>The system SHALL provide the ability to manage the date/time of birth, down to the minute, according to scope of practice, organizational policy and/or jurisdictional law.</t>
  </si>
  <si>
    <t>This is a profile function.  Remove.</t>
  </si>
  <si>
    <t>The system SHALL provide the ability to manage multiple patient names in each name component field.</t>
  </si>
  <si>
    <t>Not a SHALL function.  Also, unclear of the intent of 'each name component field'.  Unclear, please re-word.</t>
  </si>
  <si>
    <t>Need to update language to specify either key field information or some other type of qualifier.  Need to, at minimum, be able to uniquely identify the individual.  This function, as written, does not require that.</t>
  </si>
  <si>
    <t>The system SHALL provide the ability to harmonize the patient's health record with the information generated during an expedited registration process.</t>
  </si>
  <si>
    <t>Agree with this criteria but think that the description needs to more fully expand on what is meant by harmonize.</t>
  </si>
  <si>
    <t>Enable the receipt and processing of referrals from care providers or healthcare organizations, including clinical and administrative details of the referral, and consents and authorizations for disclosures as required.</t>
  </si>
  <si>
    <t>This entire function needs to be re-read and evaluated for which functions are overlapping, and which are appropriate to stay.  We started reviewing and ended up stopping because several functions seem to have varying and overlapping (sometimes conflicting) wording.</t>
  </si>
  <si>
    <t>Referred and tracked</t>
  </si>
  <si>
    <t>The system SHALL provide the ability to capture referral(s) from other care provider (s), whether internal or external to the organization.</t>
  </si>
  <si>
    <t xml:space="preserve">Not clear what the difference are between this cc and cc 3 in this function.  </t>
  </si>
  <si>
    <t>The system SHALL capture and render the Source of Referral and the Reason for Referral.</t>
  </si>
  <si>
    <t>Recommend that the ability to capture referrals be a SHOULD function (after clearing up cc 1 and 3) and this would then need to be downgraded to a SHOULD.</t>
  </si>
  <si>
    <t>The system SHOULD provide the ability to import or receive electronically referral(s) from other care provider (s), whether internal or external to the organization.</t>
  </si>
  <si>
    <t xml:space="preserve">Not clear what the difference are between this cc and cc 1 in this function.  </t>
  </si>
  <si>
    <t>The system SHALL provide the ability to analyze and present recommendations for potential matches between the patient identified in a received referral and existing patients in the system.</t>
  </si>
  <si>
    <t>Recommend downgrading to MAY</t>
  </si>
  <si>
    <t>Either remove this function or reword and downgrade to MAY.</t>
  </si>
  <si>
    <t>This needs to be rolled into cc 9.</t>
  </si>
  <si>
    <t>The system SHALL provide the ability to capture administrative details (such as insurance information, consents and authorizations for disclosure) as necessary from a received referral.</t>
  </si>
  <si>
    <t>STOPPED REVIEWING THIS FUNCTION AT THIS POINT.  SEE NOTE IN HEADER.</t>
  </si>
  <si>
    <t xml:space="preserve">The system SHALL provide the ability to manage all data necessary to document a patient encounter including the date/time, providers, location and reason for the encounter. </t>
  </si>
  <si>
    <t>The system SHALL provide the ability to document date/time, providers, location, coded data (i.e. ICD codes), and reason in patient encounter.</t>
  </si>
  <si>
    <t>Wording too broad</t>
  </si>
  <si>
    <t xml:space="preserve">The system MAY provide the ability to manage all data necessary to document a patient tele-health encounter including the date/time, providers, location and reason for the encounter. </t>
  </si>
  <si>
    <t>Documenting encounter information is already covered in cc1.  Recommend removing this cc.</t>
  </si>
  <si>
    <t>The system SHALL provide the ability to capture the complaint, presenting problem or other reason(s)for the visit or encounter.</t>
  </si>
  <si>
    <t>Typically this is information captured in the progress note for the encounter, not the encounter data.  Please clarify intent/recommend removing.</t>
  </si>
  <si>
    <t>The system SHALL provide the ability to  capture the primary (most important) reason for visit/encounter from the patient's perspective.</t>
  </si>
  <si>
    <t>Duplicative.  Remove.</t>
  </si>
  <si>
    <t>The system SHOULD provide the ability to  capture at least two other reasons in addition to the primary reason for the visit/encounter from the patient's perspective.</t>
  </si>
  <si>
    <t>At least two other reasons?  Is the intent to provide the ability to capture multiple diagnoses and procedures for encounters?  If so, then wording needs to be clarified and stated as such.  In addition, need the ability to capture multiple instances of same code within an encounter.</t>
  </si>
  <si>
    <t>The system SHOULD provide the ability to render an indication that the patient was referred for the visit or encounter.</t>
  </si>
  <si>
    <t>Downgrade to MAY</t>
  </si>
  <si>
    <t>2. The system SHALL provide the ability to extract the information needed to identify persons related by genealogy.</t>
  </si>
  <si>
    <t>"information needed" needs to be clarified and not clear how this works with cc 1.</t>
  </si>
  <si>
    <t>2. The system SHALL provide for the ability to capture, maintain and render patient and family preferences as they pertain to current treatment plans.</t>
  </si>
  <si>
    <t>Must specify what is meant by preferences.  Is it language or other preferences?  Must be specific.</t>
  </si>
  <si>
    <t>3. The system SHALL provide the ability to update care guidelines and options relating to documented patient and family preferences, including standards of practice (e.g., treatment options for individuals who refuse blood transfusions).</t>
  </si>
  <si>
    <t>Explain what is meant by care guidelines.  Downgrade to SHOULD.</t>
  </si>
  <si>
    <t>The system SHALL provide the ability to manage advance directive information including the type of directive, relevant dates (e.g., received, reviewed, rescinded, updated), circumstances under which the directives were received, and the location of any paper or electronic advance directive documentation.</t>
  </si>
  <si>
    <t>Please clarify what is meant by 'circumstances under which the directives were received'</t>
  </si>
  <si>
    <t xml:space="preserve">1. The system SHALL render an indication that advance directive(s) have been captured. </t>
  </si>
  <si>
    <t xml:space="preserve">Unsure what the intent of this function is?  </t>
  </si>
  <si>
    <t xml:space="preserve">5. The system SHALL provide the ability to manage the date and circumstances of the most recent review of the advanced directives. </t>
  </si>
  <si>
    <t>What is meant by meant by "manage the date and circumstances"?</t>
  </si>
  <si>
    <t>Downgrade to SHOULD.  Clarify what is meant by "manage the name and relationship of the principal completing the advance directive"?  Is this meant to be able to identify if an AD is completed by a power of attorney or is the intent to capture the clinical provider (who actually isn't completing the AD).</t>
  </si>
  <si>
    <t>The system SHALL provide the ability to manage the date and/or time an advance directives paper document was signed/completed.</t>
  </si>
  <si>
    <t>What is meant by 'manage the date', isn't the goal to capture the date?</t>
  </si>
  <si>
    <t>1. The system SHALL provide the ability to present an indication that a patient has completed applicable consents and authorizations.</t>
  </si>
  <si>
    <t xml:space="preserve">How does the system know when a consent or an authorization is applicable?  </t>
  </si>
  <si>
    <t>2. The system SHALL provide the ability to present an indication that a patient has withdrawn applicable consents and authorizations.</t>
  </si>
  <si>
    <t>As above</t>
  </si>
  <si>
    <t>7. The system  SHALL provide the ability to render consents and authorizations chronologically, reverse chronologically, and by type.</t>
  </si>
  <si>
    <t>Recommend either downgrade to MAY or remove entirely.</t>
  </si>
  <si>
    <t xml:space="preserve">4. The system SHALL provide the ability to capture, store and render scanned documents.
</t>
  </si>
  <si>
    <t>cc 1 should include scanned documents, therefore this function is duplicative and should be deleted.</t>
  </si>
  <si>
    <t>The system SHOULD provide the ability to capture, store and render computable documents (e.g. CDA, lab results or medication lists).</t>
  </si>
  <si>
    <t xml:space="preserve">Recommend changing wording to not make this duplicative of cc1 </t>
  </si>
  <si>
    <t>6. The system SHALL provide the ability to receive from an external source unstructured, text-based documents and reports.</t>
  </si>
  <si>
    <t>cc 1 already states the system shall have the ability to do this.  What makes this function different?  Please reword for clarity.</t>
  </si>
  <si>
    <t>5. The system SHALL provide the ability for an authorized user to tag as accurate and verified patient-originated data (when appropriate and when a verification source is available) for inclusion in the patient record.</t>
  </si>
  <si>
    <t>Intent unclear.  Please clarify.</t>
  </si>
  <si>
    <t>2. The system SHALL provide the ability to capture the source of patient health data derived from administrative and financial data and link that patient data to the source.</t>
  </si>
  <si>
    <t>Recommend downgrade to SHOULD due to needing the ability to link to a source.  Unsure exactly what this is intended to mean.</t>
  </si>
  <si>
    <t>The system SHALL provide the ability to manage the source of patient data derived from eligibility, formulary and benefit information. and the source of that data for use by authorized users.</t>
  </si>
  <si>
    <t>"manage the source"?</t>
  </si>
  <si>
    <t>The system SHALL provide the ability to manage care setting optimized templates.</t>
  </si>
  <si>
    <t>Recommend downgrade to SHOULD…OR…clearly explain what is meant by optimized</t>
  </si>
  <si>
    <t>The system SHALL provide the ability to capture, maintain and render condition-specific guidelines, such as those based on age or weight.</t>
  </si>
  <si>
    <t>Recommend SHOULD or delete if it is kept--how is this different from clinical decision support?</t>
  </si>
  <si>
    <t>1. The system SHALL provide the ability render access care and treatment plans that are sensitive to the context of patient data and assessments.</t>
  </si>
  <si>
    <t>Unclear language--'ability render access care and treatment plans'</t>
  </si>
  <si>
    <t>1. The system SHALL provide the ability to present protocols for patients enrolled in research studies.</t>
  </si>
  <si>
    <t>Profile function.  Not SHALL criteria.  Recommend remove or MAY.</t>
  </si>
  <si>
    <t>2. The system SHALL provide the ability to capture, maintain, and render research study protocols.</t>
  </si>
  <si>
    <t>The system SHALL provide the ability to capture, maintain, and render patient guidelines, protocols, and reminders related to specific clinical conditions.</t>
  </si>
  <si>
    <t xml:space="preserve">Too Specific, remove </t>
  </si>
  <si>
    <t xml:space="preserve">2. The system SHALL provide the ability to determine patient eligibility for, and render appropriate patient guidelines, protocols, and reminders  for, self-management of clinical conditions. </t>
  </si>
  <si>
    <t xml:space="preserve">How does this compare to other functions such as CPS 3.3 cc#8?  This seems like a more generic and encompassing function.  </t>
  </si>
  <si>
    <t>The system SHALL provide the ability to manage shortcut for the insertion of templates.</t>
  </si>
  <si>
    <t>Unclear</t>
  </si>
  <si>
    <t xml:space="preserve">The system SHALL determine and present the appropriate template when the associated shortcut is entered. 
</t>
  </si>
  <si>
    <t>Maintain order set templates based on preferred standards, provider preferences, organizational policy or other criteria.</t>
  </si>
  <si>
    <t>This function is VERY granular.  Recommend removing entire function and rolling up.  If order set templates is this granular, every other capability within the EHR would also need to be expanded to be this granular to ensure no functionality is lost/missed.</t>
  </si>
  <si>
    <t>1. The system SHALL provide the ability to manage order set templates, including creation from provider input and version control.</t>
  </si>
  <si>
    <t>4. The system MAY capture an order set template based on a specific patient's orders/data according to scope of practice, organizational policy and/or jurisdictional law.</t>
  </si>
  <si>
    <t>7. The system MAY provide the ability to capture the practice standards or criteria used to create order set templates (e.g. as a note attached to the template).</t>
  </si>
  <si>
    <t>9. The system SHALL conform to function CP.4.1 (Use Order Sets).</t>
  </si>
  <si>
    <t xml:space="preserve">The system SHOULD provide the ability to capture and maintain an order set template containing all order types relevant to a particular problem (e.g., laboratory, radiology, medications, nursing tasks, and materials management). </t>
  </si>
  <si>
    <t>The system SHOULD capture, maintain and render order set templates customized  by patient age, sex, or other patient factors.</t>
  </si>
  <si>
    <t>The system SHOULD capture, maintain and render order set templates customized by provider type.</t>
  </si>
  <si>
    <t>The system MAY capture, maintain and render order set templates customized by provider.</t>
  </si>
  <si>
    <t>The system SHOULD capture, maintain and render standing order set templates for triage or for specific conditions.</t>
  </si>
  <si>
    <t>The system MAY provide the ability to manage links or access to applicable clinical standards and reference materials, within an order set.</t>
  </si>
  <si>
    <t>The system SHOULD provide the ability to capture, maintain and render the date that an order set was last modified.</t>
  </si>
  <si>
    <t>The system SHOULD provide the ability to  capture, maintain and render order set templates that are pre-configured with order entry information.</t>
  </si>
  <si>
    <t>The system SHOULD provide the ability to capture, maintain and render multiple choices of orders within an order set template for clinician selection.</t>
  </si>
  <si>
    <t>The system SHOULD provide the ability to capture, maintain and render text instructions or recommendations within order sets.</t>
  </si>
  <si>
    <t>The system SHALL provide the ability to capture a name for an order set.</t>
  </si>
  <si>
    <t>The system SHALL provide the ability to render order set(s) by name.</t>
  </si>
  <si>
    <t>The system SHALL provide the ability to render orders in the same manner regardless of the manner in which they were ordered (individually or from within an order set).</t>
  </si>
  <si>
    <t>The system SHOULD provide the ability to integrate order sets within other order sets.</t>
  </si>
  <si>
    <t>The system SHALL determine and render drug-drug interaction and drug-allergy reaction checking to orders placed through an order set in the same way as orders placed individually.</t>
  </si>
  <si>
    <t>The system MAY provide the ability to render reports on the use of order sets, including such data as orders, ordering provider, date/time ordered, basic patient data (e.g., demographics), and condition(s) being treated.</t>
  </si>
  <si>
    <t>The system SHALL provide the ability to capture, maintain and render order sets that allow or disallow individual orders to be selected or deselected by the user (e.g., standing orders that can't be modified during care provision).</t>
  </si>
  <si>
    <t>The system MAY provide the ability to capture and maintain order set preferences.</t>
  </si>
  <si>
    <t xml:space="preserve">What is meant by a coded list of medications and immunizations?  Same coding system?  </t>
  </si>
  <si>
    <t>Identify medication interaction warnings at the time of medication ordering.</t>
  </si>
  <si>
    <t xml:space="preserve">The functionality/cc within this function appear to be duplicative of previously identified functions.  Recommend removal or harmonizing with all the previous and related functions.  </t>
  </si>
  <si>
    <t>This functionality is addressed in other parts of the model and needs to be reconciled.  Does this include OTCs and herbals?  Does this include outside pharmacies or internal.   Please clarify.</t>
  </si>
  <si>
    <t xml:space="preserve">2. The system SHALL determine  the presence of interactions between prescribed medications and allergies on the current allergy list and present this information. </t>
  </si>
  <si>
    <t>Earlier in the model there is use of 'true allergy' language.  This is not harmonized with those functions.  Please clarify.</t>
  </si>
  <si>
    <t>Prescriptions are not traditionally maintained by an EHR.  Remove function.</t>
  </si>
  <si>
    <t>The system SHALL determine and present, at the time of drug dispensing, potential drug-drug interaction(s).</t>
  </si>
  <si>
    <t>Need to harmonize with 896 and other previous functions that deal with this topic.  Need to harmonize.</t>
  </si>
  <si>
    <t>The system SHALL provide the ability to determine that a potential drug-drug interaction(s) exists and present notifications according to scope of practice, organizational policy and/or jurisdictional law.</t>
  </si>
  <si>
    <t>Need to harnonize this is a duplicate concept already represented with sightly different language</t>
  </si>
  <si>
    <t>The system SHALL determine and present, at the time of drug prescribing, potential drug-allergy interaction(s).</t>
  </si>
  <si>
    <t>Need to harmonize again a duplicate concedpt, additionally need to use consitent language in reference allergies.  Several terms have been used throughout the document (i.e. true allergy vs allergy vs sensitivity vs intolerance)</t>
  </si>
  <si>
    <t>The system SHALL determine and present, at the time of drug dispensing, potential drug-allergy interaction(s).</t>
  </si>
  <si>
    <t>dispensing is sometimes done by a pharmacy tech.  Not sure presenting this at dispensing is helpful, given the previous conformance criteria that the prescriber be presented with allergies and then need to document acknowledgement</t>
  </si>
  <si>
    <t>See 910 seems duplicative</t>
  </si>
  <si>
    <t>The system SHALL provide the ability to present, on demand, potential drug-allergy interactions, drug-drug interactions and drug-diagnosis interactions based on current medications, active allergies and active problems.</t>
  </si>
  <si>
    <t>duplicate concept these need to be organized into succinct statements to avoid confusion</t>
  </si>
  <si>
    <t>The system SHALL maintain coded list of medications including a unique identifier for each medication.</t>
  </si>
  <si>
    <t xml:space="preserve">Clarify intent.  When possible should standard identifiers be use? Is this similar to US Realm FDA/USP Substance Registration System (SRS) Unique Ingredient identifier.  </t>
  </si>
  <si>
    <t>Identify and present appropriate dose recommendations based on known patient conditions and characteristics at the time of medication ordering.</t>
  </si>
  <si>
    <t>Too many of the conformance criteria in this section  could be  or have been previously represented in other Functions.  (CPS.4.2 especially).  Calling out these same functions here is redundant or pleonastic</t>
  </si>
  <si>
    <t>2. The system SHALL determine and render contraindications to the ordered dosage range.</t>
  </si>
  <si>
    <t>this concept and function seems to fit under CPS.4.2 and does not need to be called out separately</t>
  </si>
  <si>
    <t>5. The system SHOULD transmit documented reasons for overriding a drug alert to the pharmacy to enable communication between the clinician and the pharmacist.</t>
  </si>
  <si>
    <t>The concept of capturing the acknowledgement, receipt, and/or descions surounding a clinical alert should not need to be called out in each instance in this model.  This concept is important enough it should be considered foundational</t>
  </si>
  <si>
    <t>7. IF the maximum daily doses are known, THEN the system SHALL indicate the maximum dose per day in dosing decision support.</t>
  </si>
  <si>
    <t>Duplicate concept</t>
  </si>
  <si>
    <t>IF the cumulative drug dose exceeds the recommended dose, THEN the system SHALL render notifications to the clinician.</t>
  </si>
  <si>
    <t>This concept has already been covered in other CC</t>
  </si>
  <si>
    <t>The system SHALL provide the ability to determine and render recommended medication for substitution based on availability, cost, or organizational policy.</t>
  </si>
  <si>
    <t>Is this a reference to a formulary? It is unlikely that private practictioners not part of an integrated system would know this information as it may draw on administrative information which is out of scope for this model</t>
  </si>
  <si>
    <t>The system SHALL provide the ability to capture and store information concerning alerts following screening of medication orders and the response (place, modify or cancel order).</t>
  </si>
  <si>
    <t>Duplicate concept.  Again this is foundational and not necessary to be pulled out in every instance.</t>
  </si>
  <si>
    <t>This concept has been represented in various functions using a variety of words the concept should be represented singularly using the glossary terms consistently and succinctly</t>
  </si>
  <si>
    <t>Provide the tooling necessary to support efficient medication ordering.</t>
  </si>
  <si>
    <t>Offer recommendations and options in medication and monitoring on the basis of patient diagnosis, cost, local formularies or therapeutic guidelines and protocols.</t>
  </si>
  <si>
    <t>Seems CPS.4.2.2 or CPS.4.2 would be a better fit for this section if it is determined to be appropriate for inclusion.  There are only four CC in this section, only one of them is a unique SHALL (the other references another Function).  This could be included in another Function.  This is a testimony to the lack of direction, focus, and organization of the entire model.</t>
  </si>
  <si>
    <t>2. The system SHOULD determine and present recommendations for medication regimens based on findings related to the patient diagnosis.</t>
  </si>
  <si>
    <t>This is already in CPS 4.2.2</t>
  </si>
  <si>
    <t>3. The system SHALL determine and present recommendations for alternative medication treatments on the basis of practice standards, cost, formularies, or protocols.</t>
  </si>
  <si>
    <t>This seems duplicative of CPS 4.2.2 especially CC940</t>
  </si>
  <si>
    <t>Profile specific not every practice will include pediatrics</t>
  </si>
  <si>
    <t>Evaluate referrals within the context of a patient’s healthcare data.</t>
  </si>
  <si>
    <t>1. The system SHALL provide the ability to capture and render clinical and administrative data (e.g., insurance information) as part of the referral process.</t>
  </si>
  <si>
    <t>Thought Administrative data was out of scope.  Additionally insurance information is very realm specific and should be handled under a separate profile</t>
  </si>
  <si>
    <t>2. The system SHALL provide the ability to capture and render test and procedure results with a referral.</t>
  </si>
  <si>
    <t xml:space="preserve">this is not currently an industry standard.  </t>
  </si>
  <si>
    <t>The system SHALL provide the ability to capture and render referral orders with detail adequate for correct routing to the referred-to provider.</t>
  </si>
  <si>
    <t xml:space="preserve">At the very least it would seem this should come before CC 998 in an effort to build functionality.  </t>
  </si>
  <si>
    <t>The system SHALL provide the ability to capture and render age appropriate data as part of the referral process (e.g., inclusion of growth chart in pediatric referral).</t>
  </si>
  <si>
    <t xml:space="preserve">This is profile specific.  This seems to be calling out pediatrics.  </t>
  </si>
  <si>
    <t>IF the system provides the ability to capture provider schedules for receiving referrals, THEN the system SHALL determine and render available provider based on their schedule at the time of referral order entry.</t>
  </si>
  <si>
    <t>Though an IF /THEN it is related to a MAY CC which would suggest the industry is not within a year of functionality thus would omit from model</t>
  </si>
  <si>
    <t>Evaluate patient data and recommend patient referral based on specific criteria.</t>
  </si>
  <si>
    <t xml:space="preserve">Referals Functionality is too disjoined and should be harmonized. </t>
  </si>
  <si>
    <t>1. The system SHALL determine and present recommendations for potential referrals based on diagnosis(es).</t>
  </si>
  <si>
    <t>This could be included in clincial decision support section</t>
  </si>
  <si>
    <t>2. The system SHALL determine and present recommendations for potential referrals based on patient condition (e.g., for smoking cessation counseling if the patient is prescribed a medication to support cessation).</t>
  </si>
  <si>
    <t>seems like clinical decision support, could be included there or as part of care plans, care process or any of a number of similar concepts within this model</t>
  </si>
  <si>
    <t>Enable the transmission of electronic referral orders from the EHR-S.</t>
  </si>
  <si>
    <t xml:space="preserve">The function itself is listed as a SHOULD or minimally uses the word erroneousy  Therefor the CC beneath it should be in entirely no greater than a SHOULD.  </t>
  </si>
  <si>
    <t>The system SHALL provide the ability to export or transmit electronically referral(s), including all supporting clinical and administrative information to other care provider (s), whether internal or external to the organization.</t>
  </si>
  <si>
    <t>IF the system provides the ability to capture a minimum set of required information that must be included in an e-referral to be transmitted, THEN the system SHALL determine if the minimum set of information is satisfied prior to transmitting an e-referral.</t>
  </si>
  <si>
    <t>This seems like a setting rather than a capability and could apply to any set of protocols within an EHR</t>
  </si>
  <si>
    <t>IF the system provides the ability to capture a minimum set of required information that must be included in an e-referral to be transmitted and determines that the minimum set is not satisfied, THEN the system SHALL render prompts to capture missing information prior to transmitting an e-referral.</t>
  </si>
  <si>
    <t>The system SHALL provide the ability to capture administrative information (e.g., insurance information, consents and authorizations for disclosure) for inclusion in an e-referral.</t>
  </si>
  <si>
    <t xml:space="preserve">Realm specific?  </t>
  </si>
  <si>
    <t>The system SHALL provide the ability to capture clinical information (e.g., medications, diagnostic results) for inclusion in an e-referral.</t>
  </si>
  <si>
    <t>This is fine for integrated health care settings but small private offices seems a reach</t>
  </si>
  <si>
    <t>This concept has been represented in various functions using a variety of words the concept should be represented singularly using the glossary terms consistently and succinctly..  ASSIST is not in the glossary what does this term mean?</t>
  </si>
  <si>
    <t>1. The system SHALL render alerts for a result that is outside of a normal value range.</t>
  </si>
  <si>
    <t>harmonize with CP.3.2</t>
  </si>
  <si>
    <t>The system SHALL tag critical results that have not been acknowledged.</t>
  </si>
  <si>
    <t>Alert providers to potential administration errors (such as wrong patient, wrong drug, wrong dose, wrong route and wrong time) in support of safe and accurate medication administration and support medication administration workflow.</t>
  </si>
  <si>
    <t>Define ASSIST.  How can the system ASSIST? Reducing medication errors assumes some measurement protocol not mentioned in any other Function.  Quality Indicators are realm, specialty, domain, and/or setting specific.  They should not be included in a Functional model.  From an organizational and readabiity standpoint this Function should be with the other medication Functions.</t>
  </si>
  <si>
    <t>2. The system SHALL determine and render notifications regarding potential administration errors such as wrong patient, wrong drug, wrong dose, wrong route and wrong time as it relates to medication administration  at the point of medication administration.</t>
  </si>
  <si>
    <t>This seems profile specific to Pharmacy</t>
  </si>
  <si>
    <t>Alert providers to potential administration errors (such as wrong patient, wrong drug, wrong dose, wrong route and wrong schedule) in support of safe and accurate immunization administration and support immunization administration workflow.</t>
  </si>
  <si>
    <t>Duplicate of CPS.6.1</t>
  </si>
  <si>
    <t>The system SHOULD determine candidate patients based upon configured CPG initiation criteria.</t>
  </si>
  <si>
    <t>Delivering care via a task-oriented process is an organizational decision and should not be mandated functionality.   Mechanisms other than tasks can be used to accomplish care coordination.  Recommend changing language to make this more generic (remove task).</t>
  </si>
  <si>
    <t>1. The system SHALL provide the ability to capture new tasks.</t>
  </si>
  <si>
    <t>Manage EHR-S security.</t>
  </si>
  <si>
    <t>Since Audit is a key component of Security suggest adding a reference in Description to the subsequent Audit section.</t>
  </si>
  <si>
    <t>Manage set(s) of EHR-S access control permissions.</t>
  </si>
  <si>
    <t>sgw: add Role-based access control</t>
  </si>
  <si>
    <t>1. The system SHALL provide the ability to manage sets of access-control permissions granted to entities (e.g., users, applications, devices) based on identity, role and/or context according to scope of practice, organizational policy and/or jurisdictional law.</t>
  </si>
  <si>
    <t>sgw:  Only plurals listed here…does this mean a single user will not have any abilities granted?
Recommend:  entities be changed to 'entity or entities'</t>
  </si>
  <si>
    <t>The system SHOULD provide the ability to define emergency access rules to override entity access controls.</t>
  </si>
  <si>
    <t xml:space="preserve">sgw:  …add: according to scope of practice, organization policy and/or jurisdictional law. </t>
  </si>
  <si>
    <t>The system SHALL provide the ability to maintain emergency access time limits according to scope of practice, organizational policy and/or jurisdictional law.</t>
  </si>
  <si>
    <t>If this is SHALL, shouldn't 1 also be SHALL..?  Wouldn't there be a rule for maintaining emergency access time limits…?</t>
  </si>
  <si>
    <t>The system SHALL provide the ability to capture a reason for  emergency access.</t>
  </si>
  <si>
    <t>If this is SHALL, shouldn't 1 also be SHALL..?  Wouldn't there be a rule for capturing a reason for emegency access?  (i.e. how would an emergency access be differenciated from a regular or non-emergency access then…?)</t>
  </si>
  <si>
    <t>1. The system SHALL secure all modes of EHR data exchange.</t>
  </si>
  <si>
    <t>sgw:  remove numbering from 1-5 in conformance criteria column</t>
  </si>
  <si>
    <t>4. The system SHALL encrypt and decrypt EHR data that is exchanged over a non-secure link.</t>
  </si>
  <si>
    <t>sgw:  suggest changing to:  'SHALL have ability to encrypt and ability to decrypt…'</t>
  </si>
  <si>
    <t>5. IF encryption is used, THEN the system SHALL exchange data using recognized standards-based encryption mechanisms according to organizational policy and/or jurisdictional law.</t>
  </si>
  <si>
    <t>…</t>
  </si>
  <si>
    <t>5. The system SHALL conform to function TI.1.5 (Non-Repudiation).</t>
  </si>
  <si>
    <t>already stated…?</t>
  </si>
  <si>
    <t>8. The system SHALL provide the ability to maintain varying levels of confidentiality in accordance with users' role and according to scope of practice, organizational policy and/or jurisdictional law.</t>
  </si>
  <si>
    <t xml:space="preserve">is patient preference also indicated in conformance criteria?  Will patient be able to mask data as well (not only by the role of the user) 
recommend:  '…with users' role and/or patient preference and …'
</t>
  </si>
  <si>
    <t>9. The system SHALL provide the ability to mask parts of the electronic health record (e.g.,  medications, conditions, sensitive documents) from disclosure in accordance with users' role and according to scope of practice, organizational policy and/or jurisdictional law.</t>
  </si>
  <si>
    <t>The system SHALL provide the ability to manage patient consents to, or restrictions against, any use of data.</t>
  </si>
  <si>
    <t>sgw:  any use of data is not clear.  
Recommend:  ...against, 'any access of data.'</t>
  </si>
  <si>
    <t>The system SHALL provide the ability to manage a privacy policy in accordance with users' role, and according to scope of practice, organizational policy and/or jurisdictional law.</t>
  </si>
  <si>
    <t>The system SHALL provide the ability to control access by specified user(s) to a particular patient health record either by inclusion or exclusion.</t>
  </si>
  <si>
    <t>The system SHALL provide the ability to maintain the designation of patients who require protection of their identity from others, including family, visitors, and non participating healthcare providers.</t>
  </si>
  <si>
    <t>sgw:  add: 'accoridng to scope of practice, organizational policy and/or judrisdictional law.</t>
  </si>
  <si>
    <t>The system SHOULD provide the ability to manage the change of status of an external facility.</t>
  </si>
  <si>
    <t>sgw:  add: '…according to scope of practice, organizational policy and/or jurisdictional law.'</t>
  </si>
  <si>
    <t>The system SHALL audit key events, as specified in TI.2.1 (Audit Triggers) and child functions, according to scope of practice, organizational policy and/or jurisdictional law.</t>
  </si>
  <si>
    <t>Reference is to itself.  A list of audit triggers or criteria for selecting audit triggers should be provided.</t>
  </si>
  <si>
    <t>Audit metadata should be specified.  TI.2.1 dos not provide these.</t>
  </si>
  <si>
    <t>The system MAY manage Audit Trigger logging using a common audit engine, for example, using schema and transports such as specified in the Audit Log specification of IHE Audit Trails and Node Authentication (ATNA) Profile.</t>
  </si>
  <si>
    <t>"Audit Trigger logging" should be defined.</t>
  </si>
  <si>
    <t>Suggest changing "Record Entry" criteria to "Record Access" criteria.  Access would include creation, reading, updating, etc.</t>
  </si>
  <si>
    <t>Manage Audit Trigger initiated to track Record Entry origination/retention.</t>
  </si>
  <si>
    <t>While the Name and Statement refer to audit triggers, the Description and Conformance Criteria deal with capturing record actions.  Description should also relate to triggers if this is the true focus of the TI.2.1.1.1.</t>
  </si>
  <si>
    <t>Manage Audit Trigger initiated to track Record Entry amendment.</t>
  </si>
  <si>
    <t>While the Name and Statement refer to audit triggers, the Description and Conformance Criteria deal with capturing record actions.  Description should also relate to triggers if this is the true focus of the TI.2.1.1.2.</t>
  </si>
  <si>
    <t>Manage Audit Trigger initiated to track Record Entry translation.</t>
  </si>
  <si>
    <t>While the Name and Statement refer to audit triggers, the Description and Conformance Criteria deal with capturing record actions.  Description should also relate to triggers if this is the true focus of the TI.2.1.1.3.</t>
  </si>
  <si>
    <t>Manage Audit Trigger initiated to track Record Entry attestation (Signature Event).</t>
  </si>
  <si>
    <t>While the Name and Statement refer to audit triggers, the Description and Conformance Criteria deal with capturing record actions.  Description should also relate to triggers if this is the true focus of the TI.2.1.1.4.</t>
  </si>
  <si>
    <t>Manage Audit Trigger initiated to track Record Entry view/access.</t>
  </si>
  <si>
    <t>While the Name and Statement refer to audit triggers, the Description and Conformance Criteria deal with capturing record actions.  Description should also relate to triggers if this is the true focus of the TI.2.1.1.5.</t>
  </si>
  <si>
    <t>Manage Audit Trigger initiated to track Record Entry output/report.</t>
  </si>
  <si>
    <t>While the Name and Statement refer to audit triggers, the Description and Conformance Criteria deal with capturing record actions.  Description should also relate to triggers if this is the true focus of the TI.2.1.1.6.</t>
  </si>
  <si>
    <t>Manage Audit Trigger initiated to track Record Entry disclosure.</t>
  </si>
  <si>
    <t>While the Name and Statement refer to audit triggers, the Description and Conformance Criteria deal with capturing record actions.  Description should also relate to triggers if this is the true focus of the TI.2.1.1.7.</t>
  </si>
  <si>
    <t>Manage Audit Trigger initiated to track Record Entry transmission.</t>
  </si>
  <si>
    <t>While the Name and Statement refer to audit triggers, the Description and Conformance Criteria deal with capturing record actions.  Description should also relate to triggers if this is the true focus of the TI.2.1.1.8.</t>
  </si>
  <si>
    <t>Manage Audit Trigger initiated to track Record Entry receipt/retention.</t>
  </si>
  <si>
    <t>While the Name and Statement refer to audit triggers, the Description and Conformance Criteria deal with capturing record actions.  Description should also relate to triggers if this is the true focus of the TI.2.1.1.9.</t>
  </si>
  <si>
    <t>Manage Audit Trigger initiated to track Record Entry de-identification.</t>
  </si>
  <si>
    <t>While the Name and Statement refer to audit triggers, the Description and Conformance Criteria deal with capturing record actions.  Description should also relate to triggers if this is the true focus of the TI.2.1.1.10.</t>
  </si>
  <si>
    <t>Manage Audit Trigger initiated to track Record Entry pseudomynization.</t>
  </si>
  <si>
    <t>While the Name and Statement refer to audit triggers, the Description and Conformance Criteria deal with capturing record actions.  Description should also relate to triggers if this is the true focus of the TI.2.1.1.11.</t>
  </si>
  <si>
    <t>Manage Audit Trigger initiated to track Record Entry re-identification.</t>
  </si>
  <si>
    <t>While the Name and Statement refer to audit triggers, the Description and Conformance Criteria deal with capturing record actions.  Description should also relate to triggers if this is the true focus of the TI.2.1.1.12.</t>
  </si>
  <si>
    <t>Manage Audit Trigger initiated to track Record Entry extraction.</t>
  </si>
  <si>
    <t>While the Name and Statement refer to audit triggers, the Description and Conformance Criteria deal with capturing record actions.  Description should also relate to triggers if this is the true focus of the TI.2.1.1.13.</t>
  </si>
  <si>
    <t>Manage Audit Trigger initiated to track Record Entry archiving.</t>
  </si>
  <si>
    <t>Same as previous.</t>
  </si>
  <si>
    <t>Manage Audit Trigger initiated to track Record Entry restoring.</t>
  </si>
  <si>
    <t>Manage Audit Trigger initiated to track Record Entry destruction.</t>
  </si>
  <si>
    <t>Manage Audit Trigger initiated to track Record Entry deprecation/retraction.</t>
  </si>
  <si>
    <t>Manage Audit Trigger initiated to track Record Entry re-Activation.</t>
  </si>
  <si>
    <t>Manage Audit Trigger initiated to track Record Entry merging.</t>
  </si>
  <si>
    <t>Manage Audit Trigger initiated to track Record Entry unmerging.</t>
  </si>
  <si>
    <t>Manage Audit Trigger initiated to track Record Entry linking.</t>
  </si>
  <si>
    <t>Manage Audit Trigger initiated to track Record Entry unlinking.</t>
  </si>
  <si>
    <t>Manage Audit Trigger initiated to track Record Entry placement on legal hold.</t>
  </si>
  <si>
    <t>Manage Audit Trigger initiated to track Record Entry release from legal hold.</t>
  </si>
  <si>
    <r>
      <t>Manage Security Audit Triggers</t>
    </r>
    <r>
      <rPr>
        <u/>
        <sz val="10"/>
        <color theme="1"/>
        <rFont val="Calibri"/>
        <family val="2"/>
        <scheme val="minor"/>
      </rPr>
      <t/>
    </r>
  </si>
  <si>
    <t>Manage Audit Trigger initiated to track Security event.</t>
  </si>
  <si>
    <t>Manage Audit Trigger initiated to track user authentication to the system (start user session).</t>
  </si>
  <si>
    <t>Manage Audit Trigger initiated to track user authentication (system prompt for password change).</t>
  </si>
  <si>
    <t>Manage Audit Trigger initiated to track user request to change password.</t>
  </si>
  <si>
    <t>Manage Audit Trigger initiated to track user log out (end user session).</t>
  </si>
  <si>
    <t>Manage Audit Trigger initiated to track user access (successful).</t>
  </si>
  <si>
    <t>Manage Audit Trigger initiated to track user attempts to access data (unsuccessful – access denied).</t>
  </si>
  <si>
    <t>Manage Audit Trigger initiated to track extraordinary user access (break the glass).</t>
  </si>
  <si>
    <t>Manage Audit Trigger initiated to track user permissions (authorization).</t>
  </si>
  <si>
    <t>cc:01</t>
  </si>
  <si>
    <t>cc:02</t>
  </si>
  <si>
    <t>cc:03</t>
  </si>
  <si>
    <t>cc:04</t>
  </si>
  <si>
    <t>cc:05</t>
  </si>
  <si>
    <t>cc:06</t>
  </si>
  <si>
    <t>cc:07</t>
  </si>
  <si>
    <t>cc:08</t>
  </si>
  <si>
    <t>cc:09</t>
  </si>
  <si>
    <t>cc:10</t>
  </si>
  <si>
    <t>cc:11</t>
  </si>
  <si>
    <t>cc:12</t>
  </si>
  <si>
    <t>cc:13</t>
  </si>
  <si>
    <t>cc:14</t>
  </si>
  <si>
    <t>cc:15</t>
  </si>
  <si>
    <t>cc:16</t>
  </si>
  <si>
    <t>cc:17</t>
  </si>
  <si>
    <t>cc:18</t>
  </si>
  <si>
    <t>cc:19</t>
  </si>
  <si>
    <t>cc:20</t>
  </si>
  <si>
    <t>cc:21</t>
  </si>
  <si>
    <t>cc:22</t>
  </si>
  <si>
    <t>cc:23</t>
  </si>
  <si>
    <t>cc:24</t>
  </si>
  <si>
    <t>cc:25</t>
  </si>
  <si>
    <t>cc:26</t>
  </si>
  <si>
    <t>cc:27</t>
  </si>
  <si>
    <t>cc:28</t>
  </si>
  <si>
    <t>cc:29</t>
  </si>
  <si>
    <t>cc:30</t>
  </si>
  <si>
    <t>cc:31</t>
  </si>
  <si>
    <t>cc:32</t>
  </si>
  <si>
    <t>cc:33</t>
  </si>
  <si>
    <t>cc:34</t>
  </si>
  <si>
    <t>cc:35</t>
  </si>
  <si>
    <t>cc:36</t>
  </si>
  <si>
    <t>cc:37</t>
  </si>
  <si>
    <t>cc:38</t>
  </si>
  <si>
    <t>cc:39</t>
  </si>
  <si>
    <t>cc:40</t>
  </si>
  <si>
    <t>cc:41</t>
  </si>
  <si>
    <t>Considered for future use</t>
  </si>
  <si>
    <t>Pending input from submitter</t>
  </si>
  <si>
    <t>Pending input from other WG</t>
  </si>
  <si>
    <t>Disposition Values</t>
  </si>
  <si>
    <t>Chp 5: Profiler</t>
  </si>
  <si>
    <t>Artifacts</t>
  </si>
  <si>
    <t>Functions</t>
  </si>
  <si>
    <t>Ballot Count</t>
  </si>
  <si>
    <t>Resoulution Count</t>
  </si>
  <si>
    <t>The system SHALL maintain and render documentation made in a non-linear as well as linear temporal sequence.</t>
  </si>
  <si>
    <t>The system SHALL provide the ability to capture and render that the allergies are “Unknown” or “Unable to Assess Allergies".</t>
  </si>
  <si>
    <t>There is also some concern over the definition of the word "signed" - that is is broader than just an electronic signature.  Need to add "signed" to glossary.
Change cc to SHALL.
The system SHALL provide the ability to capture, store and render the identity of all providers who signed an order.
Persuasive.</t>
  </si>
  <si>
    <t>Change to SHOULD.
The system SHOULD analyze and render potential merge matches for registrations according to organizational policy and rules.
Add new cc:
The system SHALL provide the ability for the user to analyze and render potential merge matches for registrations according to organizational policy and rules.</t>
  </si>
  <si>
    <t>The system SHALL capture, maintain and render meta-data (e.g. ordering provider, and date/time of order).
Move to CPS.4 so it applies to all orders (not just Non-Medication Orders).
Add Meta-Data to Glossary.</t>
  </si>
  <si>
    <t>2. The system SHALL provide the ability to capture and maintain the records or reports that are considered the formal health record for disclosure purposes according to scope of practice, jurisdicitonal law and organizational policy.</t>
  </si>
  <si>
    <t>4. The system SHALL provide the ability to maintain and render hardcopy and electronic report summary information (e.g., procedures, medications, labs, immunizations, allergies, vital signs) according to scope of practice, jurisdicitonal law and organizational policy.</t>
  </si>
  <si>
    <t>6. The system SHALL provide the ability to render patient identifying information on each page of reports generated.</t>
  </si>
  <si>
    <t xml:space="preserve">The system SHALL maintain and render all completed original and subsequently amended versions of the Record Entry according to scope of practice, organizational policy and/or jurisdictional law.  </t>
  </si>
  <si>
    <t>The rationale behind this criteria was the existence of partial entries which
The system SHALL provide the ability to manage Record Entries that are in an incomplete or interim version state  become new versions when their state changes (e.g. augmented, amended, corrected, etc.)  according to scope of practice, organizational policy or jurisdictional law.</t>
  </si>
  <si>
    <t>The system SHALL capture identity of the location (e.g. network address) where Record Entry content is amended.</t>
  </si>
  <si>
    <t>The system SHOULD capture the rationale for amending Record Entry content.</t>
  </si>
  <si>
    <t>1. The system SHALL provide the ability to manage true allergy, intolerance, and adverse reaction to drug, food, medical products (e.g. devices, biologics) and environmental (e.g. latex, dander, bees) triggers as
unique, discrete entries.
Need to also update description.
Need to add "Medical Products" and "Devices" to Glossary.</t>
  </si>
  <si>
    <t>Being reconciled as part of the PH-FP reconciliation.  Hetty will send us a copy.</t>
  </si>
  <si>
    <t>Replaced N1447 with "according to…" phrase.</t>
  </si>
  <si>
    <t>Have updated the grammer in the conformance criteria to make it clearer.</t>
  </si>
  <si>
    <t>Disagree as there are usecases where this is not applicable. May be constrained in a profile.</t>
  </si>
  <si>
    <t>Corey Spears</t>
  </si>
  <si>
    <t>Problem only showed up in the PDF version (p164-165); is not appearing in the excel. Will verify the publishing method for examples.</t>
  </si>
  <si>
    <t>Remove reference to a team in the example as it is not reflected in the criteria.</t>
  </si>
  <si>
    <t>Moved cc10 and cc11 to AS.1.5 as suggested.</t>
  </si>
  <si>
    <t>Added clarification to cc4.</t>
  </si>
  <si>
    <t>Section T.1.2.1.4.1 – Clinical Alerts Clinical Audit Triggers Adverse Drug Reaction reporting is not currently described in the EHR functional model and should be added. The ISO/HL7 standard ISO 27953 was completed at the end of last year and should be referenced as the messaging standard that can be used to report Adverse Drug Reactions from the EHR.</t>
  </si>
  <si>
    <t>Paolo Alcini
Sabine Brosch
Nick Halsey
Panagiotis Telonis</t>
  </si>
  <si>
    <t>Keith Boone</t>
  </si>
  <si>
    <t>Overall comments: Recommend that all privacy, security, event, audit trigger, state change terms be harmonized with applicable HL7 Security and CBCC WG definitions for those terms. 
Recommend that conformance criteria dependencies on Trust Infrastructure and Record Management conformance criteria be documented, and an explanation provided for loosening of level of conformance by dependent criteria. 
Also, please add "See Also" column (as in EHR FM R1) with hyperlinks to dependent Function and CC# to improve navigation among dependent Functions/CCs.</t>
  </si>
  <si>
    <t>Kathleen Connor</t>
  </si>
  <si>
    <t xml:space="preserve">See comments in spreadsheet. Remove extraneous numbers from conformance criteria throughout. </t>
  </si>
  <si>
    <t>There are many consistency isues still to resolve. Hopefully this round of HL7 ballot and reconciliation in Vancouver will set up for internationally agreed document on next round.</t>
  </si>
  <si>
    <t>Richard Dixon-Hughes</t>
  </si>
  <si>
    <t xml:space="preserve">If I understand the conformance chapter correctly, then the creation of a conformaning profile that includes only sufficient functionality to create an EHR-Lite is not possible. "EHR-Lite" I suggest would be appropriate for sole practioners and small practices where little more is needed than the ability to record, consolidate, and create CCD's plus whatever is necessary to make possible CPOE. </t>
  </si>
  <si>
    <t>Jim Kretz</t>
  </si>
  <si>
    <t xml:space="preserve">1. Make a Table of Contents across all documents that represent a Functional Model Chapter 1. </t>
  </si>
  <si>
    <t>Nikolay Lipskiy</t>
  </si>
  <si>
    <t>2. Make bullets 135-142 as dependent for 134(shift them right)</t>
  </si>
  <si>
    <t xml:space="preserve"> 3. 145-146 as dependent to 144 (shift them right) 
Add a Title “Chapter 3” to the Function List documents. 
Add page numbers to the Table of Content for Chapter 3</t>
  </si>
  <si>
    <t>GENERAL: Conformance Criteria should be organized by SHALLs first, SHOULDs next, MAYs last
GENERAL: A function includes all of its subfunctions; hence, remove duplicate subfunction referrals
GENERAL (2012-1-22): Many column "H" conformance criteria are redundently (Unnecessarily) numbered with column "G"
OV.1 SHOULD HAVE: The system SHALL conform to all TI functions; then, delete all TI.x conformance criteria
RI.1 SHOULD HAVE: The system SHALL conform to all RI functions; then, delete all RI.x conformance criteria
CP.2, CP.4, CP.5, CPS.2, CPS.5, AS.2, POP.2, POP3, POP.4, POP.5, POP.7 type should be "H" for Header
POP.8, POP.9, POP.10, RI.2, RI.3, TI.2, TI.3, TI.4, TI.6, TI.7, TI.8, TI.9 type should be "H" for Header</t>
  </si>
  <si>
    <t>Steve Hufnagel</t>
  </si>
  <si>
    <t>CP.3.4 has double reference to AS.5.3 with different description (row#249,250)</t>
  </si>
  <si>
    <t>Michael Van Der Zel</t>
  </si>
  <si>
    <t>RI.1.1.2 has double reference to TI.2.1.1.2 with different description (row#1656,1658)</t>
  </si>
  <si>
    <t>RI.1.1.3 has double reference to TI.2.1.1.3 with different description (row#1665,1666)</t>
  </si>
  <si>
    <t>TI.2 has double reference to TI.1.3 with different description (row#1940,1941)</t>
  </si>
  <si>
    <t>TI.2.1 has unnecessary circular reference to TI.2.1 (row#1944)</t>
  </si>
  <si>
    <t>Reworded cc23 and added new cc.</t>
  </si>
  <si>
    <t>Need to add to glossary: "Including" is used to indicate a minimum set of values, the system may support additional, but must support those listed as "included".  Also add to gossary use of "eg" and "ie".</t>
  </si>
  <si>
    <t xml:space="preserve">Reworded cc to clarify: The system SHOULD provide the ability to capture patient history adhearing to a standards-based form or template according to scope of practice, organizational policy and/or jurisdictional law. </t>
  </si>
  <si>
    <t>The FM does not specify that the reason has to be coded; so could be free text. 
Have updated the cc to clarify the language.</t>
  </si>
  <si>
    <t>define 'discrete data' (discrete data is defined but is out of order alphabetically in the glossary) and include in the glossary as there are multiple references to it.  
Also, recommend SHOULD not SHALL.  
Rob and LuAnne: is "reaction type" the distinction of true allergy/intolerance/adverse reaction?</t>
  </si>
  <si>
    <t>Will fix glossary definition of "Discrete Data". 
Broke cc into two cc's, one SHALL and the other SHOULD for discrete data.</t>
  </si>
  <si>
    <t>Will add appropriate TOC to the documents and overarching TOC.
Also, need to make sure aligns with ISO publishing requirements.</t>
  </si>
  <si>
    <t xml:space="preserve">The HL7 EHR workgroup does require certain fucntionality - the functions identified in the Overarching criteria are those that MUST be included in any conformant EHR; if you wish to create a profile that does not include these functions, then you may; but it would not be approrpate to be brought to HL7 for endorsement as conformant.  If there are any functions/criteria in overarchign that are not appropriate; please identify them specifically. </t>
  </si>
  <si>
    <t>The EHR WG is endevoring to engage international participation during balloting and workgroup development activities to improve consistency.</t>
  </si>
  <si>
    <t>EHR WG will endevour to work with CBCC and Security WG to align with their work.
Will confirm EHR glossary definitions are aligned with tose available from CBCC/Security.
Are working on moving some functions from TI.2 to RI.1 (Audit to lifecycle events) as per discussions with CBCC/Security. This will reduce cross referencing. 
Plan is to include "See Also" in next cycle - assuming available resources to do this.</t>
  </si>
  <si>
    <t>1. The System Functional Model is overly prescriptive and structured in a way that encourages creation of new functional criteria rather than enabling reuse. 
2.  The model can be used for several purposes: Specification of a system to be developed or purchased, assessment/validation that a system meets a set of requirements, et cetera. 
However, as structured, functional model capabilities and system requirements are combined, which creates distinct and untracable criteria.  
In the following, I use the term "Capability" to refer to a feature of a system under review, and the term "Requirement" to refer the combination of that feature with a conformance verb (SHALL/SHOULD/MAY) to create a statement of requirement. One can combine collections of requirement statements to which you can subsequently apply a conformance verb (SHALL/SHOULD/MAY) to create a new feature. In this way, the functional model can better represent the needs of organizations trying to reuse existing capabilities, (e.g., manage family history) to say they require a system that SHOULD manage family history, without having to create a new capability because the Functional Model addresses it too strongly.</t>
  </si>
  <si>
    <t>1. There is work underway in the FIM project that will address some of these concerns in Release 3.0; however, at this time, the current format is the best available to the workgroup to ensure that the FM provides the testable criteria to define the functional requirements for the EHR-S.  We are endevoring to reduce duplication and unneceasary prescirptiveness. 
FIM Project information available from the EHR WG Interoperability Wiki.
2. WG feels that the FM as written can be used in this scenario as suggested and invites voter to further discuss his ideas for changes during a WG call.</t>
  </si>
  <si>
    <t>Chp 3: Function List</t>
  </si>
  <si>
    <t>Change made.</t>
  </si>
  <si>
    <t>Will fix in publishing</t>
  </si>
  <si>
    <t>One is for medicatins, the other for alergies.</t>
  </si>
  <si>
    <t>Need to keep funcitons as the CP.2 cc4 is constrained to just Render.</t>
  </si>
  <si>
    <t>No change required.</t>
  </si>
  <si>
    <t>Updated to include example as suggested.</t>
  </si>
  <si>
    <t>Updated description.</t>
  </si>
  <si>
    <t>persuasive</t>
  </si>
  <si>
    <t>Publishing fix</t>
  </si>
  <si>
    <t>Mark J</t>
  </si>
  <si>
    <t>Will investigate creating CPS.4.2.5 "Support for Medicaiton Reconiliation" as separate funciton. Take CPS.4.2.3 cc5&amp;10.
Needs to support both provider triggered medication reconciliation as well as event/system driven reconiciation to be run.</t>
  </si>
  <si>
    <t>Will be addressed with new CPS.4.2.5 function.</t>
  </si>
  <si>
    <t>One is for medications the other is for immunizations.</t>
  </si>
  <si>
    <t>Have clarified language in cc6.</t>
  </si>
  <si>
    <t>Move cc to AS.6.3</t>
  </si>
  <si>
    <t>CP.3.4 CC11. The system SHOULD conform to function AS.5.4 (Clinical Task Status Tracking) and integrate care plan items in the tasks tracked.     
b)The system SHALL capture the reason for amendment as Audit Metadata, as per function TI.2.1.1.2 (Amend Record Entry Audit Trigger), e.g., to add information, to correct erroneous information or to augment/supplement Record Entry.   
c) RI.1.1.3:   remove CC7 and enhance CC6  
d) check with Security and CBCC on Wednesday specifically CC2.  
e)</t>
  </si>
  <si>
    <t>Possible language???: The system SHALL maintain and render documentation in the preferred sequence of the user, regardless of the time sequence by which the original information was captured.</t>
  </si>
  <si>
    <t>Rationale: it is a patient safety issue that the system enable a given allergy (etc) to be tagged as "inactive". Otherwise, all allergies would forever be listed as "active" (even if they become inactive) and the clinician might be misled, possibly limiting their therapeutic options.</t>
  </si>
  <si>
    <t>The optionality can be elevated from MAY to SHOULD via a functional profile. We're not sure that this needs to be SHOULD for every medical specialty.</t>
  </si>
  <si>
    <t>For medico-legal reasons it is important for a clinician to prove that certain data was either available or not available when a clinical decision was made (regarding allergies, for example).</t>
  </si>
  <si>
    <t>No rationale provided.</t>
  </si>
  <si>
    <t>20120607 JR:
- Need to add "Task" (and "Clinical Task") to glossary.
- The Overview Chapter needs a high-level "executive summary" (a paragraph) distinguishing each Section of the Function List.
- Perhaps create a hierarchy in the Glossary of the many nuances of the term "Task" and then examine the entire Function List, replacing all occurrences of "Task" (or its synonyms) with the "new" terms. [Possible hierarchy of terms: Task, Activity, Event, Affair, Matter, Subject, Issue, Concern, Problem, Occurrence, Occasion, Duty, Notification, Reminder, Alert, Response, Ordering, Referral, Circumstance, Job, Need, Obligation, Commitment, Necessity, Function, Condition, Situation, Prerequisite, Requirement, Performance, Episode, Experience, Incident, Act, Endeavor, Deed, Doing, Arrangement, Action, Plan, Care plan, Care plan item, System plan, System plan item, Workflow, Workflow item, Happening, State, Situation, Responsibility, Liability.] (What if we substituted "work unit" for "task" and defined "work unit" as an activity with a defined beginning and end that creates a change of state?) (Note: perhaps accommodate task-related concepts such as: urgency, timeliness, expiration, repetitiveness, automated-ness, coordination-with-others (versus independence))</t>
  </si>
  <si>
    <t xml:space="preserve">Have added explanation of terms to the description for CP.1.2 and have clarified the coded requirements.
</t>
  </si>
  <si>
    <t xml:space="preserve">Provider is defined in the glossary.
Coded is in the glossary.
Where criteria only references "coded" or "standards-based coded" it is expected that the implementor (or profiler) will specify which coding system is to be used via a functional profile.  This is not specified in the Model.
</t>
  </si>
  <si>
    <t>Changed from MAY to SHOULD</t>
  </si>
  <si>
    <t>Do not agree.  As it is considered normally part of care to include this informaiton and is valuable for evidentiary support.</t>
  </si>
  <si>
    <t>Yes, this can be done, however, it is seen as within the responsibility of the policy of the organization and the FM would not specify this.   
Refer to cc 22 for rendering of an indicator to this effect.</t>
  </si>
  <si>
    <t>Intereaction checking is broader than drug-allergy checking, for example, may trigger on diet ordering.   Added "e.g. drug-allergy checking" as an example in the criteria.</t>
  </si>
  <si>
    <t>Addressed with clarification added to CP.1.2 description.</t>
  </si>
  <si>
    <t>The overide would occure in the medication ordering funciton (and is covered there); this is when we are capturing an allergy and have notified the provider that there is a interaction between that allergy and a medication in the medication list.  This is to capture the acknowledgement of that notification only.
Have adjusted language of criteria to be more clear.</t>
  </si>
  <si>
    <t>Changed SHALL to SHOULD.   
There are valid scopes of practice where this is not necessary (e.g. public health systems may not need to capture this information).  May be changed to a SHALL or MAY in a profile.</t>
  </si>
  <si>
    <t>Not changed.   It is important that a system have the capability to capture to the granularity of a minute if such data exists.  It does NOT require that all DOB is captured to the minute.</t>
  </si>
  <si>
    <t>Will add "Name Component Field" to the Glossary.  (will check RIM definition).
Have added e.g. to the criteria.
Disagree with changing from a SHALL.</t>
  </si>
  <si>
    <t>added race &amp; ethicity to the description.</t>
  </si>
  <si>
    <t>Glossary Team</t>
  </si>
  <si>
    <t>Have updated description text and proposed new function for Maintain Patient Specific Supplies List.</t>
  </si>
  <si>
    <t>Changed from SHALL to SHOULD and changed wording of criteria.</t>
  </si>
  <si>
    <t>Have reworded CP.1.3cc5 to clarify.</t>
  </si>
  <si>
    <t>Have actioned to create new Funciton and CC's for non-Drug supplies.</t>
  </si>
  <si>
    <t>10. The system SHALL provide the ability to tag a medication as "erroneously captured". 
new cc:
The system SHALL provide the ability to render a Medication List excluding medications that have been tagged as "erroneously captured". 
New cc:
The system SHALL render a indicator that a medication is tagged as "erroneously captured" when that medication is rendered in a Medication List.</t>
  </si>
  <si>
    <t xml:space="preserve">Will Add to glossary and submit suggested wording to Glossary team " dispense == patient receipt of the prescription (or transfer to the mail stream in the case of mailed Rx's)". </t>
  </si>
  <si>
    <t>If you don't know the name of the medication - how could you even put it in a medication list!!!!!
Need to get more input from the cc's authors to clarify intent.</t>
  </si>
  <si>
    <t>Yes, documenting this in a progress note seems that it could satisfy this criteria.
Agree that this is probably a SHOULD.  But need to get more input from cc's authors to clarify intent.</t>
  </si>
  <si>
    <t>Have added word medications as suggested.  Non-historical or externally sourced medications (i.e. medication orders) include this cc in function CP.4.2.</t>
  </si>
  <si>
    <t>Emily Emerson</t>
  </si>
  <si>
    <t>American Immunization Registry Association</t>
  </si>
  <si>
    <t>Rob Savage</t>
  </si>
  <si>
    <t>Nelson Hsing</t>
  </si>
  <si>
    <t>US Department of Veterans Affairs</t>
  </si>
  <si>
    <t>Attila Farkas</t>
  </si>
  <si>
    <t>HL7 Canada</t>
  </si>
  <si>
    <t>Mark</t>
  </si>
  <si>
    <t>Reconcilie in glossary does not refer to Medication reconciliation.  Need to update glossary to show this context also.
New function proposed for Medication Reconciliation.  Will move this criteria to that funciton.
Mark: Need to validate that this cc is in the new funciton and remove from CP.1.3.</t>
  </si>
  <si>
    <t>Updated cc wording to clarify:
The system SHALL render an indicator that  interaction checking will not occur against free text medications at time of their capture.</t>
  </si>
  <si>
    <t>Reworded cc to clarify:
The system SHALL provide the ability to render active medications as defined by user requirements and according to scope of practice, organizational policy and/or jurisdictional law. (e.g. including medications that may still have a physiologic effect long after last administration).</t>
  </si>
  <si>
    <t>Changed to SHOULD.</t>
  </si>
  <si>
    <t>Reworded criteria for clarity and move to after cc#3.
The system SHALL provide the ability to manage as discrete data the Study Treatment Name for any captured Investiagional Product Exposures according to scope of practice, organizational policy and/or jurisdictional law.</t>
  </si>
  <si>
    <t>DELETE - This is covered more appropriately in CP.6.1</t>
  </si>
  <si>
    <t>Need to know how this differs fromCP.1.3cc29</t>
  </si>
  <si>
    <t xml:space="preserve">Will add "discrete data" to glossary.
"Discrete data means separate fields, but not necessarily coded, so free text would be allowed in the individual fields."
If glossary team differs substantively from this definition - need to reopen this question. </t>
  </si>
  <si>
    <t>5. The system SHOULD provide the ability to manage  the information source (i.e. informant) of the problem.</t>
  </si>
  <si>
    <t>Add new cc:
The system SHALL provide the ability to render only active problems.</t>
  </si>
  <si>
    <t xml:space="preserve">10. The system SHOULD provide the ability to link one or more problem(s) in the Problem list to encounters conforming to RI.1.1.21. 
The system MAY provide the ability to link one or more problem(s) in the Problem list to medications conforming to RI.1.1.21. 
The system MAY provide the ability to link one or more problem(s) in the Problem list to orders conforming to RI.1.1.21. 
The system MAY provide the ability to link one or more problem(s) in the Problem list to medical equipment conforming to RI.1.1.21. 
The system MAY provide the ability to link one or more problem(s) in the Problem list to prosthetic/orthotic devices conforming to RI.1.1.21. 
The system MAY provide the ability to link one or more problem(s) in the Problem list to notes conforming to RI.1.1.21. 
</t>
  </si>
  <si>
    <t xml:space="preserve">Deleted - see new proposed cc's. </t>
  </si>
  <si>
    <t>20120619jr
The order of the cc are not strictly significant.</t>
  </si>
  <si>
    <t>20120619jr
We assume that there are two different fields: a free-text field for a "problem", and one or more free-text fields related to the problem.</t>
  </si>
  <si>
    <t>20120619jr
Standards-based classification schemes may exist in some care-domains (for example, cancer); if they do, then they should be employed.</t>
  </si>
  <si>
    <t>20120619jr
The care-provision industry desires to link problems to corresponding actions and outcomes.</t>
  </si>
  <si>
    <t>20120619jr
New Criteria: The system SHOULD provide the ability to capture a problem's severity, source, action taken, and/or outcome as discrete elements.</t>
  </si>
  <si>
    <t>Manage Strengths List</t>
  </si>
  <si>
    <t xml:space="preserve">Manage Immunization List </t>
  </si>
  <si>
    <t>Submitter withdraws comment.</t>
  </si>
  <si>
    <t xml:space="preserve">Updated cc wording to clarify.   </t>
  </si>
  <si>
    <t>Updated cc workding to clarify by adding example.  Note that Render already includes printing and/or transmitting.</t>
  </si>
  <si>
    <t>Updated cc wording to "subsequent (e.g. booster)"</t>
  </si>
  <si>
    <t>There are valid use cases where an EHR would have a list of the immunizations, but if they are not actually administering the immunizations they are not required to submit report to Public Health.  
Reporting to Public Health would be required in the Immunization Administration (CP.6.2) funciton.</t>
  </si>
  <si>
    <t>Changed to SHOULD and added sp/o/jl qualifier.
The system SHOULD provide the ability to tag a record when the identity of the patient is unknown according to scope of practice, organizational policy and/or jurisdictional law.</t>
  </si>
  <si>
    <t>Added "patient" to cc.
Need to add "patient identifier" to glossery.</t>
  </si>
  <si>
    <t>Added to cc.</t>
  </si>
  <si>
    <t>Will move to cc 2.</t>
  </si>
  <si>
    <t>No - this is not related to accounting of disclosures.  It relates to the merging/linking of parts of a patient record together once an unidentified patient is identified.  Could also apply to a duplicate entry or aliases where the patient's record was broken up.
Removed the word "dispersed" and added example.</t>
  </si>
  <si>
    <t>Updated cc to be more descriptive:
9. The system SHALL provide the ability to render parts of a patient record using a primary identifier, secondary identifiers, or other information (or combination of informaiton) which are not identifiers, but could be used to help identify the patient (e.g. name, DOB, telephone number, address).</t>
  </si>
  <si>
    <t>CP.1.2.1 - What is the definition of "true"?  Definition should be clear, or it cannot be measured.</t>
  </si>
  <si>
    <t>What is the rationale for not making linking a SHALL for non-codified problems?  We are wondering about the specific relationship between CP.1.4.9 and CP.1.4.10?</t>
  </si>
  <si>
    <t>This is missing the linking of encounters as in CP.1.4.9.</t>
  </si>
  <si>
    <t>This is implied by CP.1.4.20 and is therefore redundant.</t>
  </si>
  <si>
    <t>Consider adding ability to link Encounters and Notes to codified problems. These two are included in CP.1.4.9 but not in CP.1.4.10.</t>
  </si>
  <si>
    <t>Add a "See Also CPS.1.1 where the harmonization of a patient's record is discussed."</t>
  </si>
  <si>
    <t>There is not enough information included to distinguish a tele-health encounter from the other types of encounters.  CPS.1.5.6 does not by itself give that information.  We think there should be some information somewhere in the document that details how tele-health is different.</t>
  </si>
  <si>
    <t>20120621jr
(Done. See the above CC.)</t>
  </si>
  <si>
    <t xml:space="preserve">7. The system SHALL render a set of patient identifying information at each interaction with the patient record according to scope of practice, organizational policy, and/or jurisdictional law. </t>
  </si>
  <si>
    <t>20120621jr
We need to create a RI function that deals with at least two kinds of "fuzzy time", namely, fuzziness with respect to patient-related data (e.g., I felt bad for a week or so), versus system/application/device-related date-time fuzziness (e.g., clocks that are different by a few minutes or time-stamps whose granularity are different).</t>
  </si>
  <si>
    <t>The system MAY SHOULD provide the ability to enter a partial date/time if the exact date/time of birth or death is unknown (e.g. year/month only).</t>
  </si>
  <si>
    <t>20120621jr
CPS.1.1 CC 4-7,11 all offer various methods of managing patient identifiers.</t>
  </si>
  <si>
    <t>201200626jr
Add "…email address…" to the first line of the description. Also add "Patient Demographic  data includes the abilitty to manage multiple methods and modes of contact information.</t>
  </si>
  <si>
    <t>20120626jr
If there is no jurisdictional requirement (for example), then the SHALL does not apply.</t>
  </si>
  <si>
    <t>20120626jr
Since each organization is likely to provide guidance on documenting "fuzzy" dates, this is a policy-related issue.</t>
  </si>
  <si>
    <t>20120626jr
Add "Logical Record" to the Glossary.
Add "Logical View" to the Glossary.
Copy the Description of "Logical Record" from the EHR-S FM R.1.1, DC.1 into the Description of CPS.1.</t>
  </si>
  <si>
    <t>20120627jr
Add: "See Also CPS.1.1"</t>
  </si>
  <si>
    <t>20120627jr
Certain information is always "knowable", such as the name of the hospital and the current date that the patient arrived. Other information may never be known, such as the exact age of the patient.</t>
  </si>
  <si>
    <t>20120627jr
It is legitimate to construct a high-level function that depicts the need of a class of requirements (in this case, the ability to get information from an external source), and then later offer a specific function that identifies a particular requirement for a particular context (in this case, referral-related information).</t>
  </si>
  <si>
    <t>20120628jr
Since the CC is written as an IF-THEN construct, it is reasonable to employ the electronic business rules that have been established in the system. Therefore, we agree that the CC should be promoted from a SHOULD to a SHALL.</t>
  </si>
  <si>
    <t>Persusave</t>
  </si>
  <si>
    <t>20120628jr
We deleted the cc and replaced it with two (more explicit) CCs.</t>
  </si>
  <si>
    <t>Updated the cc to specify the source of information about the strength</t>
  </si>
  <si>
    <t>Changed from SHOULD to SHALL</t>
  </si>
  <si>
    <t>Removed redundent wording.</t>
  </si>
  <si>
    <t>Moved CC to before cc#6</t>
  </si>
  <si>
    <t>Do not agree as this is a strech for many EHRs and is not essential for all scopes of practice.</t>
  </si>
  <si>
    <t xml:space="preserve">New title for the function: Manage Health-Related 
Updated description to include strenths and weakensses. </t>
  </si>
  <si>
    <t xml:space="preserve">20120705jr
Consensus: This category of functionality (and all related CC) are not needed because they are already reflected in other aspects of the EHR-S FM (such as Manage Clinical History, or Administrative or Financial support).
20120702jr
Consensus on call that Strengths is a valid concept and should be a specific funciton.   It is the choice of profile to not support this if not applicable.
Needs to also support 'weaknesses" so will change the scope of the funciton to all health-related functions.
Need to add Health-Related-Factors to glossary </t>
  </si>
  <si>
    <t>20120705jr
Care Plan Templates are covered under CP.7.1; Use of Care Plans is covered under CP.3.4.</t>
  </si>
  <si>
    <t>Persusasive</t>
  </si>
  <si>
    <t>20120705jr
Refer to the Glossary team. See CP.1.7, please. Sugguest definitions for active, activate, deactive, deactivate, reactivate.</t>
  </si>
  <si>
    <t>Persusasive with mod</t>
  </si>
  <si>
    <t>20120705jr
NEW CC: The system SHOULD provide the ability to determine and render information regarding a patient who has received specialized medication equipment, medical prosthetic, orthotic, or implantable devices to facilitate recall management.
NEW CC: The system SHOULD conform to TI.1.3 (Registry and Directory Services) to link a patient's medical equipment, medical prosthetic, orthotic, and/or implantable devices to corresponding external registries or directories.</t>
  </si>
  <si>
    <t>No.  In the FM; it is valid for a function to not have any SHALL criteria.  In a profile, there must be at least one SHALL.</t>
  </si>
  <si>
    <t>Harmonize is defined as a Verb in the verb hierarchy and therefore is appropriate here.</t>
  </si>
  <si>
    <t>The system SHOULD provide the ability to manage stage-of-care information (e.g., waiting to see a provider, admitted, holding, waiting for nurse, waiting for consultant, or on the way to the Operating Room).</t>
  </si>
  <si>
    <t>Correction applied.</t>
  </si>
  <si>
    <t>References removed as audit/metadata included as new subsection under RI.1.2.</t>
  </si>
  <si>
    <t>Extensive discussion of Record Entries, including relationship to Actions taken, in RI.1 Record Lifecycle and Lifespan Description.  Also reference ISO 21089, ISO 13606, ISO 18308.  Add to Glossary.</t>
  </si>
  <si>
    <t>Can be made a SHALL in next RM-ES FP.  Add "translation amendment" to Glossary.</t>
  </si>
  <si>
    <t>Access Control is following Section TI.1.3.  Role-based authorization is one of several, including user-based and context-based.  Covered in Criteria 1.</t>
  </si>
  <si>
    <t>[Fixed above - Row 737.]</t>
  </si>
  <si>
    <t>[Function is not normally invoked by user. No change.]</t>
  </si>
  <si>
    <t>[No comment. Check source.]</t>
  </si>
  <si>
    <t>[Comment inconclusive.  Check source.]</t>
  </si>
  <si>
    <t>[Done.]</t>
  </si>
  <si>
    <t>[Refer to CP/CPS team.  Generally covered CP.1.2 CC#1 with "manage" but without an "explicit" report. May need additional criteria for "report".]</t>
  </si>
  <si>
    <t>Duplicate of previous row.</t>
  </si>
  <si>
    <t>[Fixed in next ballot draft release.]</t>
  </si>
  <si>
    <t>Proposed wording introduces "view".  "Unmask" may occur prior to viewing but may also precede other forms of "render".  Access control is covered in TI.1.3 and Emergency Access Control in TI.1.3.1 and includes audit.</t>
  </si>
  <si>
    <t>20120815hs
Updated description of function to explain the requirement to support manual and/or electronic recipt of referrals.</t>
  </si>
  <si>
    <t>20120815hs Description has been updated and function reviewed.</t>
  </si>
  <si>
    <t>The request to downgrade from SHALL to ShOULD was considered but not modified as the capturing referrals is seen to be a basic requirement of the system. 
Note that this is capturing two specific pieces of information about a referral when a referral is captured.</t>
  </si>
  <si>
    <t>CC 1 above was updated to clarify.  Cc1 refers to reciept of any type of form of referral (i.e. paper or electronic); this is specific to electroni and is then used for the IF/THEN statement criteria below.</t>
  </si>
  <si>
    <t>This criteria is critical to support positively/correctly identifying the patient for a paper or electronic referral received.</t>
  </si>
  <si>
    <t>Disagree.   If electronic referrals are supported then the system MUST have the ability to receive a referral for a patient that is not yet in the system.  This is the mechanism that many specialists (e.g. oncologiests) receive new pateints.</t>
  </si>
  <si>
    <t>Disagree.  This crietria referrs to the definition of a minimum set of information that must be received IF electronic referrals are received.  For example , name, DOB, Problem statement, diagnosis etc.  This needs to be configurable as it varies based on scope of practice of the recieving provider.</t>
  </si>
  <si>
    <t xml:space="preserve">The EHR-S WG has reviewed your comment and has not changed the CC as requested, as CC#10 deals with the elements of a referral and CC#9 deals with the referral itself. 
We have modified the CC as follows:
</t>
  </si>
  <si>
    <t>Fixed typo.</t>
  </si>
  <si>
    <t>20120815hs 
Criteria deleted as it is redundent and confusing.</t>
  </si>
  <si>
    <t>typo fixed.</t>
  </si>
  <si>
    <t>It might be too much of a streatch at this point to make this a SHALL, as some systems can receive an e-referral, but rely on the user to phone if there is additional information required.   A profile can constrain this to a SHALL for Canada if needed.</t>
  </si>
  <si>
    <t>It can  frequently happen that the #1 (most important) patient-expressed reason for the patient's visit is different from that as specified in the Chief Complaint that may result from aninterpretationbhy a health care provider (e.g. physician, nurse, technician).  That can vary from the proiver's documentated reasonfor the visit/encounter.</t>
  </si>
  <si>
    <t>Disagree.  This information is captured as part of the appointment making process in many care settings and might not be considred clinical informaiton if provided by a patient.  E.g. reason for encounter is annual physical exam.
In some realms, the CC is the beginning element of a progress note.  In many instances non-physicians may capture a CC, rather than the physician, and this may not be part of the progress note, yet is opart of the encounter.  The progress note is considered a subset of the encounter data and therefore is appropriate for this conformance criteria.</t>
  </si>
  <si>
    <t>Disagree.  This is a SHOLD for telehealth encounters specifically.
The CC will remain as written because the WG determined that TH encounters might not yet be ready for SHALL designation and it is thus seperated out from CC#1.</t>
  </si>
  <si>
    <t>Criteria will be deleted as it is duplicative.</t>
  </si>
  <si>
    <t>Request that votor submit a paragraph to be added to the description.</t>
  </si>
  <si>
    <t>Statement: Evaluate cohort-related information based on conditions, trends and other criteria.</t>
  </si>
  <si>
    <t>Statement: Support for Epidemiological Investigations.</t>
  </si>
  <si>
    <t>We propose the following statement for this function</t>
  </si>
  <si>
    <t xml:space="preserve">Change to 'Support for Population-based Epidemiological Investigations'. </t>
  </si>
  <si>
    <t>Description:The system assists in assessing patient and population health conditions subject to public health reporting. Public health reporting involves sharing a broad range of specified data for a cohort, i.e., a subpopulation defined by behavioral, demographic, environmental and/or health condition characteristic(s), e.g., smokers with lung disease, adults with asthma, students at XYZ Elementary School with measles, diabetics with out-of-range disease markers, etc.  By examining data of a given cohort, public health experts can monitor health-related trends; evaluate behavioral, socio-economical, occupational, and other impacts on health; and identify potential outbreaks and associated risk factors, e.g., a cohort of patients with measles can be examined for a common (implied) exposure, such as attending the same school; a cohort of bakers can be examined for a higher-than-expected prevalence of asthma.</t>
  </si>
  <si>
    <t xml:space="preserve">Description: Healthcare providers can provide care to both individual patients and populations of patients. Care can be improved if analysis is performed of the care delivered. The primary focus of an EHR system is to support care delivery; a secondary focus is to perform analysis on the care delivered.  The EHR system should be capable of interacting with, and leveraging, the capabilities of specialized external analytical systems. Population health analysts require information to be gathered from multiple EHR systems. Individual clinicians may also employ limited analytic capabilities in EHR systems when diagnosing and treating patients. For example, a physician may suspect that a flu outbreak is in progress and define a cohort of patients who have presented in the Emergency Department in the last three days complaining of breathing difficulty.  The investigator may also want to analyze a subset of diabetic patients from various perspectives, such as by occupation, blood sugar range, drugs that are being used and not being used.  Such information may or may not be coded; the text may be structured or unstructured.  Initially, the provider may only be interested in discovering the number of patients within the subset in order to adjust the size of the subset to meet the goal of the study. Afterward, the details of the data may need to be explored.  Selection criteria may need to be saved to support future analysis of the same (or a similar) subset.  Another example is that the investigator may desire to retain a query that identifies and tracks certain patients within a given cohort; in other instances, the query may identify new patients that may appear in that cohort. For example, a cohort could identify the pregnant patients who arrived in the Emergency Department in January, 2012 and follow those patients throughout their pregnancies (namely, a static cohort).  Another cohort could identify the number of pregnant patients who arrived in the Emergency Department during each month (namely, a dynamic cohort).  The investigator may desire to export the results of these studies quarterly to an external statistical analytic application.
Since a query that generates a cohort (and the various ways of analyzing that cohort) can be complex, the user interface should accommodate the user's desire to manipulate various aspects of the query parameters. The investigator identifies queries by constructing a name that depicts the cohort, the fields comprising the query and, perhaps, values for those fields. For example, the investigator may construct an "Insulin study for males age 65 and older" query that tracks patients of a specific age, gender and drug usage. The investigator may desire to tag or remove patients from the cohort who have relocated or died.  The investigator may also desire to construct multiple versions of a query, fine tuning it until the needs of the query are satisfied. Unsatisfactory versions of the query may then be deleted.
Information involved in cohort generation and analysis may need to be governed by applicable policies and regulations. For example, psychiatric data may need to be excluded from a given epidemiological investigation.
The investigator may desire to sub-divide a given cohort into various "aggregates" (for example, by geographic location, socio-economic level or education level), depicting the quantity of records and/or content within each aggregate.  Some members of a given aggregate may need to be anonymized according to state/jurisdictional requirements; others may not.  The logic used to generate aggregates may also be applied across various cohorts.
The investigator may desire to use pre-defined queries, self-constructed queries (which may be saved for reuse), or ad-hoc queries.  The investigator may also desire to render the results of queries using pre-defined reporting formats, self-constructed formats, formats defined by external parties,  or ad hoc formats.
The subjects within a given cohort may either be identified or de-identified according to the requirements of the analysis. 
The investigator may desire to accumulate statistics regarding the results of various queries to be able to analyze the suitability and validity of the query.
The investigator may desire to integrate (for example, merge) previously-defined aggregates within a cohort and/or across cohorts and link (for example, associate) those results with various cohorts. The investigator may also desire to combine various aggregates for further analyses.
The investigator may desire to hide or mask certain aspects of epidemiological investigation information. 
Description: Healthcare providers can provide care to both individual patients and populations of patients. Care can be improved if analysis is performed of the care delivered. The primary focus of an EHR system is to support care delivery; a secondary focus is to perform analysis on the care delivered.  The EHR system should be capable of interacting with, and leveraging, the capabilities of specialized external analytical systems. Population health analysts require information to be gathered from multiple EHR systems. Individual clinicians may also employ limited analytic capabilities in EHR systems when diagnosing and treating patients. For example, a physician may suspect that a flu outbreak is in progress and define a cohort of patients who have presented in the Emergency Department in the last three days complaining of breathing difficulty.  The investigator may also want to analyze a subset of diabetic patients from various perspectives, such as by occupation, blood sugar range, drugs that are being used and not being used.  Such information may or may not be coded; the text may be structured or unstructured.  Initially, the provider may only be interested in discovering the number of patients within the subset in order to adjust the size of the subset to meet the goal of the study. Afterward, the details of the data may need to be discovered.  Selection criteria may need to be saved to support future analysis of the same (or a similar) subset.  Another example is that the investigator may desire to retain a query that identifies and tracks certain patients within a given cohort; in other instances, the query may identify new patients that may appear in that cohort. For example, a cohort could identify the pregnant patients who arrived in the Emergency Department in January, 2012 and follow those patients throughout their pregnancies (namely, a static cohort).  Another cohort could identify the number of pregnant patients who arrived in the Emergency Department during each month (namely, a dynamic cohort).  The investigator may desire to export the results of these studies quarterly to an external statistical analytic application.
Since a query that generates a cohort (and the various ways of analyzing that cohort) can be complex, the user interface should accommodate the user's desire to manipulate various aspects of the query parameters. The investigator identifies queries by constructing a name that depicts the cohort, the fields comprising the query and, perhaps, values for those fields. For example, the investigator may construct an "Insulin study for males age 65 and older" query that tracks patients of a specific age, gender and drug usage. The investigator may desire to tag or remove patients from the cohort who have relocated or died.  The investigator may also desire to construct multiple versions of a query, fine tuning it until the needs of the query are satisfied. Unsatisfactory versions of the query may then be deleted.
Information involved in cohort generation and analysis may need to be governed by applicable policies and regulations. For example, psychiatric data may need to be excluded from a given epidemiological investigation.
The investigator may desire to sub-divide a given cohort into various "aggregates" (for example, by geographic location, socio-economic level or education level), depicting the quantity of records and/or content within each aggregate.  Some members of a given aggregate may need to be anonymized according to state/jurisdictional requirements; others may not.  The logic used to generate aggregates may also be applied across various cohorts.
The investigator may desire to use pre-defined queries, self-constructed queries (which may be saved for reuse), or ad-hoc queries.  The investigator may also desire to render the results of queries using pre-defined reporting formats, self-constructed formats, formats defined by external parties,  or ad hoc formats.
The subjects within a given cohort may either be identified or de-identified according to the requirements of the analysis. 
The investigator may desire to accumulate statistics regarding the results of various queries to be able to analyze the suitability and validity of the query.
The investigator may desire to integrate (for example, merge) previously-defined aggregates within a cohort and/or across cohorts and link (for example, associate) those results with various cohorts. The investigator may also desire to combine various aggregates for further analyses.
The investigator may desire to hide or mask certain aspects of epidemiological investigation information. 
</t>
  </si>
  <si>
    <t>We propose the following description for this function</t>
  </si>
  <si>
    <t xml:space="preserve">Modifications will be made to the language for greater clarity:
Description:  A care provider, public health expert, or organization may wish to analyze data from cohorts,(i.e., subpopulations defined by certain characteristics or conditions). For example, cohorts can be described in terms of demographics; education and social status; health status, diseases, or outcomes; industry and occupation; or  injuries.  Population health analysts, such as experts in public health departments, may compile individual and/or population information reported or otherwise gathered from multiple EHRs within the jurisdictional area for surveillance and research.  Populations of one or none also can be informative. 
By analyzing specified data for a cohort, public health experts and care providers can monitor disease prevalence and health-related trends; evaluate behavioral, socio-economical, occupational, and other impacts on health; and identify potential outbreaks and associated risk factors. Examples include:
• examining a cohort of patients with measles for a common (implied) exposure, such as attending the same school 
• following a cohort of diabetics with out-of-range markers, or  analyze them from various perspectives, such as by occupation, blood sugar range, drugs that are being used and not being used.  
• examining a cohort of bakers for a higher-than-expected prevalence of asthma.  
• Upon suspicion of a flu outbreak, reviewing a cohort of patients who have presented in the Emergency Department in the last three days complaining of breathing difficulty.  
• Examining cohorts of smokers with lung disease, sand-blasters with breathing disorders, adults with asthma, etc.  An investigator may want to 
A broad range of information is used for population health surveillance and analyses, including (but not limited to) health status/disease/outcomes, completion/results of recommended health screens, current or previous medical treatment data, demographics, education, marital status, social factors, family history of diseases, personal history (e.g., alcohol and tobacco use, reading capability, hearing deficiency), and environmental factors (such as occupation and industry, shift-work, hobby).   The information may or may not be coded; the text may be structured or unstructured.  
Person-level data is used to identify persons with specified characteristics such as exposures, symptoms, risk factors, injuries, genetic markers, diseases or health outcomes that may require further care.  Person-level data also is required to evaluate groupings of injuries, diseases or adverse health outcomes.  Issues of access to person-level data while securing patient privacy are relevant.  
Data also may be monitored and analyzed in “aggregate” (for example, by age range, geographic location, socio-economic level, or education level), depicting the quantity of records and/or content within each aggregate.  Aggregates may be used to report de-identified data to public health, for example, cases of influenza-like-illness by age range.
Case and population information are subject to public health reporting. Care organizations may require population health reports, for example, to measure quality of care based on health improvements for populations under the care of their providers.  Statistical analyses are a key component to analyzing population health data, such as epidemiological investigations to identify relationships between risks (such as exposures or behaviors) and health conditions.  Individual clinicians or healthcare organizations may employ limited capabilities in EHR systems to analyze population health data.  The EHR system also should be capable of interacting with, and leveraging, the capabilities of specialized external analytical systems.
The investigator may hide or mask certain aspects of epidemiological investigation information, as necessary according to the scope of practice, policy, and/or law. The investigator may desire to tag or remove patients from the cohort who have relocated or died. 
</t>
  </si>
  <si>
    <t>Function Name: Support Population-based  Epidemiological Investigation Requirements</t>
  </si>
  <si>
    <t>Support for Epidemiological Investigative Queries of Cohorts, Aggregates, and/or Individuals.</t>
  </si>
  <si>
    <t>More descriptive than "Populations". Targets Queries vs Content</t>
  </si>
  <si>
    <t xml:space="preserve">Will modify language to read: "Support Queries to Generate Population Cohorts and/or Aggregates". </t>
  </si>
  <si>
    <t>1. The system SHALL provide the ability to manage aggregates based on user-identified criteria (e.g., based on demographic or clinical information) according to scope of practice, organizational policy and/or jurisdictional law.</t>
  </si>
  <si>
    <t>Delete. This is a duplicate of Pop. 2.1.CC#1</t>
  </si>
  <si>
    <t>Will delete duplicate</t>
  </si>
  <si>
    <t>1. The system SHALL provide the ability to enter definitions for cohorts, aggregates and/or individuals according to scope of practice, organizational policy and/or jurisdictional law.
NEW: The system SHOULD provide the ability to enter a definition (e.g., based on demographic and/or clinical information) of a cohort, aggregate and/or individual using pre-defined criteria.
NEW: The system SHOULD provide the ability to enter a definition (e.g., based on demographic and/or clinical information) of a cohort, aggregate and/or individual using a user-specified criteria. 
NEW: The system SHOULD provide the ability to enter a definition (e.g., based on demographic and/or clinical information) of a cohort, aggregate and/or individual using ad-hoc criteria.
NEW: The system SHOULD provide the ability to render the attributes (namely, the metadata) of an epidemiological investigative query, (for example, query name, description, fields, values and/or assumptions). 
NEW: The system SHOULD provide the ability to integrate (for example, merge) previously defined aggregates within a cohort and/or across cohorts.
NEW: The system SHOULD provide the ability to manage-data-visibility when constructing an epidemiological investigative query according to scope of practice, organizational policy and/or jurisdictional law. 
NEW: The system SHOULD provide the ability to delete and/or archive the definition of a cohort, aggregate and/or individual (namely, the epidemiological investigative query and not the result of the query).
NEW: The system SHOULD provide the ability to manage-data-visibility of epidemiological investigation information when analyzing an epidemiological investigative query according to scope of practice, organizational policy and/or jurisdictional law. 
NEW: The system SHOULD provide the ability to determine, render and/or tag/untag information detailing changes that have resulted based on dynamic epidemiological aggregate queries.</t>
  </si>
  <si>
    <t>Proposed criteria regarding Queries</t>
  </si>
  <si>
    <t>All new proposed criteria accepted but will be redistributed to POP 2.1, 2.2 and 2.3.Some language  needs  to be modified to add clarity to the concepts. Subject matter experts provided revisions. These revisions will be incorporated in the profile.</t>
  </si>
  <si>
    <t xml:space="preserve">2. The system SHALL render relevant aggregate-level and/or person level  data according to privacy and confidentially rules (to prevent identification of individuals to unauthorized parties).  </t>
  </si>
  <si>
    <t>We propose moving this criteria to the proposed  Epidemiological Investigative Content function</t>
  </si>
  <si>
    <t>Criterion modified and  will be moved to a  new POP. 2.3: Support for Cohort and Aggregate Data Sharing: This will be CC#8.
8. The system SHALL provide the ability to render the results of a query according to applicable privacy and confidentially rules (to prevent identification of individuals by unauthorized parties) according to scope of practice, organizational policy, and/or jurisdictional law.</t>
  </si>
  <si>
    <t>4. The system MAY conform to IN.5.3 (Standards-Based Application Integration) to support  statistical analysis of population-based information.</t>
  </si>
  <si>
    <t>4. The system MAY conform to IN.5.3 (Standards-Based Application Integration) to support  the creation of an epidemiological investigative information query.
4. The system MAY conform to IN.5.3 (Standards-Based Application Integration) to  manage an epidemiological investigative information query result.</t>
  </si>
  <si>
    <t xml:space="preserve">We propose moving the first  #4 criterion to the criteria to the proposed  Epidemiological Investigative Query function
Move second #4 to proposed Epidemiological Investigative content  function.
</t>
  </si>
  <si>
    <t xml:space="preserve"> Moved to POP.2.1 CC# 10: The system SHOULD conform to IN 5.3 (Standards-Based Application Integration) to suppport the creation of  a query. and POP. 2.3 CC #5
The system SHOULD conform to IN.5.3 (Standards-Based Application Integration) to manage query results</t>
  </si>
  <si>
    <t>5. The system SHALL provide the ability to capture and maintain the requestors' format for a report using a recognized-standard or a locally-defined standard.</t>
  </si>
  <si>
    <t>We propose moving this criterion to the proposed  Epidemiological Investigative Content function</t>
  </si>
  <si>
    <t>Modified to read:  The system SHALL provide the ability to capture, maintain, and render a request (as specified by a recognized or locally-defined standard report format or metadata) for a population-based query result. Moved to POP.2.3 CC # 1</t>
  </si>
  <si>
    <t>6. The system SHALL provide the ability to render person-level lists and aggregate data in the form of public health and/or population-based reports for external use according to scope of practice, organizational policy and/or jurisdictional law.</t>
  </si>
  <si>
    <t xml:space="preserve">Modified to read: The system SHALL provide the ability to maintain and render the results of a query (e.g., person-level lists, case reports, or aggregates) as specified by the requestors' report criteria using a recognized or a locally-defined standard (e.g., via reporting formats that are specified by public health guidelines). Moved to POP.2.3 CC # 4.(Support for Cohort and Aggregate Data Sharing)
</t>
  </si>
  <si>
    <t>7. The system SHOULD provide the ability to render patient-level lists and aggregate data in the form of public health and/or population-based reports for external use and include metadata that specify its use and/or reuse according to scope of practice, organizational policy and/or jurisdictional law (e.g., the metadata may indicate that the report is intended for initial, confirmatory or other analyses).</t>
  </si>
  <si>
    <t>We propose moving this criterionto the proposed  Epidemiological Investigative Content function</t>
  </si>
  <si>
    <t>Modified to read:  
5. The system SHALL provide the ability to capture, maintain, and render with reports the metadata that specify use and/or reuse of the reported data according to scope of practice, organizational policy, and/or jurisdictional law (e.g., the metadata may indicate that the report is intended for preliminary, confirmatory or other analyses; or the metadata may also indicate that the data may only be used for surveillance purposes). Moved to POP.2.3 CC # 5</t>
  </si>
  <si>
    <t>8. The system SHOULD provide the ability to capture and maintain report definitions for later use.</t>
  </si>
  <si>
    <t xml:space="preserve">Language modified and moved to POP.2.3 CC #2, 3
2. The system SHALL provide the ability to capture, maintain, and render pre-defined report criteria (e.g.,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
3. The system SHOULD provide the ability to enter, maintain, and render ad hoc (user-specified) report criteria (e.g., the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
</t>
  </si>
  <si>
    <t>9. The system SHALL provide the ability to render aggregate and person-level data to pre-existing statistical packages according to scope of practice, organizational policy and/or jurisdictional law.</t>
  </si>
  <si>
    <t xml:space="preserve">Langauge modified and moved to POP.2.3 CC #7
7. The system SHALL provide the ability to render the results of a query in the form of a dataset that can be used by other program areas using  analytical software (e.g., statistical software programs) according to scope of practice, organizational policy, and/or jurisdictional law. </t>
  </si>
  <si>
    <t>10. IF biosurveillance or other epidemiological investigations require standardized transmission of data to/from a registry or directory, THEN the system SHALL conform to function IN.3 (Registry and Directory Services).</t>
  </si>
  <si>
    <t>Language modified and moved to POP.2.3 CC # 6.
IF standardized transmission of the results of a query are required to/from a registry or directory, THEN the system SHALL conform to function IN.3 (Registry and Directory Services).</t>
  </si>
  <si>
    <t>Function Name:  Support Population-based  Epidemiological Investigation  Requirements (Aggregate Level)</t>
  </si>
  <si>
    <t>Support for Epidemiological Investigative Content of Cohorts, Aggregates, and/or Individuals.</t>
  </si>
  <si>
    <t>More descriptive than "Populations". Targets Content vs Queries</t>
  </si>
  <si>
    <t>Will modify language to read: "Support for Cohort and Aggregate Content and Analysis". Ths function will be POP. 2.2</t>
  </si>
  <si>
    <t>NEW: The system SHOULD provide the ability to render the results of an epidemiological investigation using pre-defined, user-specified, or ad hoc reporting formats.
NEW: The system SHOULD provide the ability to analyze various combinations of aggregates within a cohort.
NEW: The system SHOULD provide the ability to manage-data-visibility when rendering epidemiological investigative information according to scope of practice, organizational policy and/or jurisdictional law. 
NEW: The system SHOULD provide the ability to determine, render and/or tag/untag information detailing changes that have resulted based on dynamic epidemiological aggregate queries</t>
  </si>
  <si>
    <t>We propose adding  these criteria to the proposed  Epidemiological Investigative Content function</t>
  </si>
  <si>
    <t>All new proposed criteria accepted. Some language  needs  to be modified to add clarity to the concepts. Subject matter experts provided revisions. These revisions will be incorporated in the profile.</t>
  </si>
  <si>
    <t>1. The system SHALL provide the ability to manage aggregates based on user-identified criteria (e.g., based on demographic and/or clinical information) according to scope of practice, organizational policy and/or jurisdictional law.</t>
  </si>
  <si>
    <t>We recommend deleting this criteria from POP.21 if the proposed modifications for  the Investigative Query function is accepted. We have expanded the existing language into the following new proposed criteria in POP.2.1:
NEW: The system SHOULD provide the ability to enter a definition (e.g., based on demographic and/or clinical information) of a cohort, aggregate and/or individual using pre-defined criteria.
NEW: The system SHOULD provide the ability to enter a definition (e.g., based on demographic and/or clinical information) of a cohort, aggregate and/or individual using a user-specified criteria. 
NEW: The system SHOULD provide the ability to enter a definition (e.g., based on demographic and/or clinical information) of a cohort, aggregate and/or individual using ad-hoc criteria.</t>
  </si>
  <si>
    <t xml:space="preserve">Agree to delete criteria as proposed.
We will also modify the proposed new criteria as follows and add them to POP.2.1 as CC#1,2
1. The system SHALL provide the ability to manage queries (e.g., criteria and parameters based on demographic and/or clinical information) for use in extracting one or more cohorts and/or aggregates  according to scope of practice, organizational policy and/or jurisdictional law.
2. The system SHALL provide the ability to capture and maintain pre-defined criteria and parameters (e.g., based on demographic and/or clinical information) for use in extracting one or more cohorts and/or aggregates.
3. The system SHALL provide the ability to capture and maintain ad hoc criteria and parameters specified by the user (e.g., based on demographic and/or clinical information) for use in extracting one or more cohorts and/or aggregates
</t>
  </si>
  <si>
    <t>2. The system SHALL provide the ability to render aggregate data in the form of a set of data that can be used by other analytical programs according to scope of practice, organizational policy and/or jurisdictional law.</t>
  </si>
  <si>
    <t>We propose moving this criterion to the proposed  Epidemiological Investigative Content function.  In addition, this is recommended to be the first criterion in this function.</t>
  </si>
  <si>
    <t xml:space="preserve"> Modified to read: 7. 7. The system SHALL provide the ability to render the results of a query in the form of a dataset that can be used by other program areas using  analytical software (e.g., statistical software programs) according to scope of practice, organizational policy, and/or jurisdictional law. 
Moved to POP..2.3 CC #7</t>
  </si>
  <si>
    <t>3. The system MAY provide the ability to analyze and present statistical information that has been derived from aggregate data.</t>
  </si>
  <si>
    <t xml:space="preserve">Modified to read: The system SHOULD provide the ability to analyze various combinations of aggregates within a cohort (e.g., to determine the adequacy of patient confidentiality in the result).
The system SHOULD provide the ability to analyze and render statistical information that has been derived from query results, including, but not limited to, person-level data and aggregates.
WIll move to POP.2.2 CC# 2 and 6
</t>
  </si>
  <si>
    <t xml:space="preserve"> Support internal and external epidemiological investigations using person-level data based on a defined cohort.</t>
  </si>
  <si>
    <t>We recommend that the statement  currently labeled POP.2.2. be relocated and merged with POP 2.1 (because functionality related to individuals is very similar to functionality related to cohorts and aggregates)</t>
  </si>
  <si>
    <t xml:space="preserve">The language in both statements are applicable to queries, cohorts and aggregates. The PH subject matter experts have modified the language as needed. The modified statement wil be reflected in the profile:
Support for Cohort and Aggregate Content and Analysis
</t>
  </si>
  <si>
    <t>Etiologic research examining causal relationships between outcomes and exposures utilizes demographics, personal history (such as alcohol and tobacco use), occupation and industry, and clinical and treatment data. Person-level data is required to identify persons with specified characteristics such as exposures, symptoms, risk factors, injuries, genetic markers, diseases or health outcomes. Person-level data is also required to describe groupings of unusual injuries, diseases or adverse health outcomes documented through case reports or case series. Cohorts are described in terms of health and social status, diseases, industry and occupation, injuries or health outcomes. 
Statistical analyses are a key component to identifying relationships between risks (such as exposures or behaviors) and health conditions. Extraction of these data in a form that is compatible with statistical analysis packages is necessary to support  epidemiological investigations. Examples of extracted data include, but are not limited to, demographics, personal history (e.g., alcohol and tobacco use, occupation and industry), and clinical and treatment data. Issues of access to patient-level data while securing patient privacy are relevant.</t>
  </si>
  <si>
    <t>We recommend that the Description currently labeled POP.2.2. be relocated and merged with POP 2.1 (because functionality related to individuals is very similar to functionality related to cohorts and aggregates)</t>
  </si>
  <si>
    <t xml:space="preserve">The language in both descriptions are applicable to queries, cohorts and aggregates. The PH subject matter experts have modified the language as needed. The modified description will be reflected in the profile:
Description: The EHR system assists care providers, public health experts and others in assessing patient and population health conditions. Healthcare can be improved if analyses are performed on a population basis to evaluate care delivery, health status and disease trends, and identify potential modifiable risk factors. The various ways of analyzing a population (cohort) can be complex. Some population-based research examines relationships between events or exposures and their corresponding outcomes. Other population-based research may focus on healthcare utilization, service availability and quality of care. Population-level surveillance, monitoring of disease, and epidemiologic research involves analysis of data based on existing relationships between pre-defined and well-known data elements.  These analyses utilize various data elements including demographics, education, marital status, social factors, family history of diseases, personal history (e.g., alcohol and tobacco use, reading capability, hearing impairment), environmental factors (such as proximity to toxic exposures), occupational factors (such as type of occupation and industry, shift-work, training, hobby), genomic and proteomic data elements, resource utilization, problem lists, and other clinical information.  
The identification of new and previously unrecognized patterns of disease may require sophisticated pattern recognition analysis. Early recognition of new patterns may require data available early in the disease presentation. For example, an investigation of pneumococcal disease may involve a trend analysis of the causative serotype (laboratory data) over time, evaluated per age group of patients diagnosed with pneumonia (aggregates). Several aggregates may be identified (e.g., multiple age groups). Each aggregate then is analyzed as a group for selected data pattern(s) using data elements that include, but are not limited to, patient demographics, presenting symptoms, acute treatment regimens, occupational information, and laboratory and imaging study orders and results. 
</t>
  </si>
  <si>
    <t>1. The system SHALL provide the ability to transmit information related to individual case reports from the care provider to public health organizations according to scope of practice, organizational policy and/or jurisdictional law.</t>
  </si>
  <si>
    <t>Modified to read: 9. 9. The system SHALL provide the ability to transmit information related to individual case reports, including clinical information (e.g., test results) from a care provider to public health organizations (e.g. public health notifiable and/or reportable condition programs) according to scope of practice, organizational policy, and/or jurisdictional law (e.g., a care provider notifies the local public health authority of an individual case of a sexually-transmitted disease that was identified during the analysis of a related query). Moved to POP.2.3. CC #9</t>
  </si>
  <si>
    <t>2. The system SHALL provide the ability to receive ad hoc inquiries (e.g., requests for information related to demographic or clinical information) from public health organizations according to scope of practice, organizational policy and/or jurisdictional law.</t>
  </si>
  <si>
    <t>We propose moving this criterion to the proposed  Epidemiological Investigative Query function</t>
  </si>
  <si>
    <t>Modified to read: The system SHOULD provide the ability to enter, maintain, and render ad hoc (user-specified) report criteria (e.g., the fields to be included in the resulting report or dataset), parameters, formats, and metadata that specify use and/or reuse of the reported data according to scope of practice, organizational policy and/or jurisdictional law (e.g., the metadata may indicate that the report is intended for initial, confirmatory or other analyses). Moved to POP.2.3. CC # 3</t>
  </si>
  <si>
    <t>3. The system SHALL provide the ability to manage person-level information as a cohort based on user-identified criteria (e.g., based on demographic and clinical information) according to scope of practice, organizational policy and/or jurisdictional law.</t>
  </si>
  <si>
    <t xml:space="preserve"> 3. The system SHALL provide the ability to manage person-level  information as   when constructing a  cohort or aggregate for an epidemiologic investigative query based on user-identified criteria (e.g., based on demographic and clinical information) according to scope of practice, organizational policy and/or jurisdictional law.
 3. The system SHALL provide the ability to manage person-level  information as when rendering a  cohort or aggregate for an epidemiologic investigative query based on user-identified criteria (e.g., based on demographic and clinical information) according to scope of practice, organizational policy and/or jurisdictional law.</t>
  </si>
  <si>
    <t>We propose splittting this criteria to separate the functionality of constructing a cohort or aggregate and rendering a cohort/aggregate to be consistent with our proposed new structure for this function. Aditionally, we propose moving the first criteria into the proposed   Epidemiological Investigative Query function1 and the second into the proposed Epidemiological Investigative Query function</t>
  </si>
  <si>
    <t xml:space="preserve">Modfied to read: 3. The system SHALL provide the ability to manage person-level information in a cohort or aggregate using user-identified and/or pre-defined criteria (e.g., demographic or clinical information) according to scope of practice, organizational policy and/or jurisdictional law. Moved to POP.2.2 CC #3 </t>
  </si>
  <si>
    <t>4. The system SHALL provide the ability to render a list of patients and user-selected data that have been identified for potential inclusion in epidemiological studies.</t>
  </si>
  <si>
    <t>4. The system SHALL provide the ability to render a list of patients and user-selected data that have been identified for potential inclusion in epidemiological studies (for example, creating various queries that analyze the causes of death within a given hospital for a given year).</t>
  </si>
  <si>
    <t>We propose moving this criterion to the proposed  Epidemiological Investigative Query functionWe also recommend including the proposed example for clarification</t>
  </si>
  <si>
    <t>Modified to read:  The system SHALL provide the ability to maintain and render the results of a query (e.g., person-level lists, case reports, or aggregates) as specified by the requestors' report criteria using a recognized or a locally-defined standard (e.g., via reporting formats that are specified by public health guidelines). Moved to POP 2.3. CC #4</t>
  </si>
  <si>
    <t>5. The system SHALL provide the ability to tag a set of records within a cohort for editing by the user, e.g., for the care provider to indicate that selected patients within the cohort have improved symptoms.</t>
  </si>
  <si>
    <t>Modified to read: The system SHOULD provide the ability to determine, render, and/or tag/untag changes in dynamic cohorts. Moved to POP.2.2 CC # 4</t>
  </si>
  <si>
    <t>6. The system SHALL provide the ability to present patient-level data in a data set as specified by user for analysis.</t>
  </si>
  <si>
    <t>Modified to read: The system SHOULD provide the ability to analyze and render statistical information that has been derived from query results, including, but not limited to, person-level data and aggregates. Moved to POP.2.2 CC # 6</t>
  </si>
  <si>
    <t>7. The system MAY provide the ability to analyze and present statistical information that has been derived from person-level data within a specified cohort.</t>
  </si>
  <si>
    <t>Modified and included on POP.2.2 CC #6 above</t>
  </si>
  <si>
    <t>Support for Cohort and Aggregate Data Sharing</t>
  </si>
  <si>
    <t>Add as new function: POP 2.3: Support for Cohort and Aggregate Data Sharing</t>
  </si>
  <si>
    <t>Statement:  Support for Cohort and Aggregate Data Sharing</t>
  </si>
  <si>
    <t>Add as new statement for POP 2.3: Support for Cohort and Aggregate Data Sharing</t>
  </si>
  <si>
    <t>Population health data needs to be shared in a number of formats. The cohort and aggregate data (query results) may need to be shared within a facility or transmitted to other organizations on an ad hoc or periodic (namely, regularly scheduled) basis. For example, public health surveillance, monitoring and research often rely on analysis of data from multiple sources, including EHR systems. The data may need to be prepared in user-defined formats or formats defined by external parties. The care provider, public health expert, or organization may need to transmit individual or aggregate data in multiple formats (e.g., to an external statistical analytic application or to public health agencies to meet reporting requirements). Query results may need to be  viewed, saved, and/or printed in pre-defined or ad hoc report formats, ( e.g., for quality reporting within the care organization). Some or all members of a cohort or aggregate may need to be anonymized, depending on the rules governing the data sharing.</t>
  </si>
  <si>
    <t>Add as new description for POP 2.3: Support for Cohort and Aggregate Data Sharing</t>
  </si>
  <si>
    <t>Public Health FP Ballot</t>
  </si>
  <si>
    <t>Tooling issue has been resolved.</t>
  </si>
  <si>
    <t xml:space="preserve">The numbers are there during balloting to indicate the criteria from previous version; will be removed in funal publishing. </t>
  </si>
  <si>
    <t xml:space="preserve">Change made as requested. </t>
  </si>
  <si>
    <t>7. The system MAY provide the ability to manage the lifecycle of notifications and reminders (e.g., mode of communication or timing of escalation from notice, to reminder, to urgent alert).</t>
  </si>
  <si>
    <t>Changed to SHOULD</t>
  </si>
  <si>
    <t>Change made as requested.</t>
  </si>
  <si>
    <t>Preferences are explained in the description of the function. We don't include definitions in the criteria.</t>
  </si>
  <si>
    <t>Glossary team to add definition of "Care Guidelines".
Changed to SHOULD.</t>
  </si>
  <si>
    <t>Added example to the criteria.</t>
  </si>
  <si>
    <t xml:space="preserve">This creiteria is so that the system will flag to the provider that there is an advanced directives on file (e.g. an icon on the screen).   </t>
  </si>
  <si>
    <t xml:space="preserve">Added to function description. </t>
  </si>
  <si>
    <t xml:space="preserve">Changed to SHOULD and clarified criteria language. </t>
  </si>
  <si>
    <t>Manage includes capture, but also includes update and render; so it is appropriately used here.</t>
  </si>
  <si>
    <t xml:space="preserve">Have clarified the criteria language. </t>
  </si>
  <si>
    <t>Changed to MAY</t>
  </si>
  <si>
    <t>Agree that it is unreasonable to expect all systems to support Determine.  Change to a SHOULD.</t>
  </si>
  <si>
    <t>POP.2.3</t>
  </si>
  <si>
    <t xml:space="preserve">These will be removed in final publishing. </t>
  </si>
  <si>
    <t>Doesn't seem to apply.</t>
  </si>
  <si>
    <t>Circular references have been removed from CC #1-3.</t>
  </si>
  <si>
    <t>Audit Metadata is specified in TI.2.1 subsections.</t>
  </si>
  <si>
    <t>The system MAY capture an Audit Log Entry at each Audit Trigger using a common audit engine, e.g., standards-based software.</t>
  </si>
  <si>
    <t>The system SHALL conform to function TI.1.3 (Entity Access Control) to limit access to, or modification of, audit record information to appropriate entities according to scope of practice, organizational policy and/or jurisdictional law. [Merged with CC#1, deleted CC#2.]</t>
  </si>
  <si>
    <t>References removed.</t>
  </si>
  <si>
    <t>"Record Entry" is term used consistently throughout RI and TI.  Record entries may be accessed, originated, amended, translated, exchanged…</t>
  </si>
  <si>
    <r>
      <t xml:space="preserve">The functional companion profile MAY be less restrictive </t>
    </r>
    <r>
      <rPr>
        <sz val="10"/>
        <color indexed="10"/>
        <rFont val="Calibri"/>
        <family val="2"/>
        <scheme val="minor"/>
      </rPr>
      <t xml:space="preserve">than </t>
    </r>
    <r>
      <rPr>
        <sz val="10"/>
        <rFont val="Calibri"/>
        <family val="2"/>
        <scheme val="minor"/>
      </rPr>
      <t xml:space="preserve">the FM by ignoring ‘shall’ criterion).  </t>
    </r>
  </si>
  <si>
    <r>
      <t xml:space="preserve">8.  The system </t>
    </r>
    <r>
      <rPr>
        <b/>
        <sz val="10"/>
        <rFont val="Calibri"/>
        <family val="2"/>
        <scheme val="minor"/>
      </rPr>
      <t>SHALL</t>
    </r>
    <r>
      <rPr>
        <sz val="10"/>
        <rFont val="Calibri"/>
        <family val="2"/>
        <scheme val="minor"/>
      </rPr>
      <t xml:space="preserve"> maintain and render documentation made in a non-linear temporal sequence. </t>
    </r>
  </si>
  <si>
    <r>
      <t xml:space="preserve">1. The system SHALL provide the ability to manage true allergy,
intolerance, and adverse reaction to </t>
    </r>
    <r>
      <rPr>
        <sz val="10"/>
        <color rgb="FFFF0000"/>
        <rFont val="Calibri"/>
        <family val="2"/>
        <scheme val="minor"/>
      </rPr>
      <t>medical products</t>
    </r>
    <r>
      <rPr>
        <sz val="10"/>
        <rFont val="Calibri"/>
        <family val="2"/>
        <scheme val="minor"/>
      </rPr>
      <t xml:space="preserve"> or environmental triggers as
unique, discrete entries.</t>
    </r>
  </si>
  <si>
    <r>
      <t xml:space="preserve">Need to add definitions to glossary for "True Alergy", Allergy, No-Longer-Allergic, Intolerance, Sensitivity, and Adverse Reaction.
1. The system SHALL provide the ability to manage </t>
    </r>
    <r>
      <rPr>
        <sz val="10"/>
        <color rgb="FFFF0000"/>
        <rFont val="Calibri"/>
        <family val="2"/>
        <scheme val="minor"/>
      </rPr>
      <t xml:space="preserve">allergy, true allergy, no-longer-allergic, intolerance, sensitivity, </t>
    </r>
    <r>
      <rPr>
        <sz val="10"/>
        <rFont val="Calibri"/>
        <family val="2"/>
        <scheme val="minor"/>
      </rPr>
      <t xml:space="preserve">and adverse reaction to drug, </t>
    </r>
    <r>
      <rPr>
        <strike/>
        <sz val="10"/>
        <rFont val="Calibri"/>
        <family val="2"/>
        <scheme val="minor"/>
      </rPr>
      <t>food</t>
    </r>
    <r>
      <rPr>
        <sz val="10"/>
        <rFont val="Calibri"/>
        <family val="2"/>
        <scheme val="minor"/>
      </rPr>
      <t xml:space="preserve"> </t>
    </r>
    <r>
      <rPr>
        <sz val="10"/>
        <color rgb="FFFF0000"/>
        <rFont val="Calibri"/>
        <family val="2"/>
        <scheme val="minor"/>
      </rPr>
      <t>nutrition</t>
    </r>
    <r>
      <rPr>
        <sz val="10"/>
        <rFont val="Calibri"/>
        <family val="2"/>
        <scheme val="minor"/>
      </rPr>
      <t xml:space="preserve">, or environmental triggers as unique, discrete entries.
</t>
    </r>
    <r>
      <rPr>
        <sz val="10"/>
        <color rgb="FFFF0000"/>
        <rFont val="Calibri"/>
        <family val="2"/>
        <scheme val="minor"/>
      </rPr>
      <t>1a. The system SHALL provide the ability to manage information regarding no known allergy, no known true allergy, no known intolerance, no known sensitivity, and no known adverse reaction to drug, nutrition, or environmental triggers as unique, discrete entries.</t>
    </r>
    <r>
      <rPr>
        <sz val="10"/>
        <rFont val="Calibri"/>
        <family val="2"/>
        <scheme val="minor"/>
      </rPr>
      <t xml:space="preserve">
</t>
    </r>
  </si>
  <si>
    <r>
      <t xml:space="preserve">3. The system SHALL provide the ability to manage </t>
    </r>
    <r>
      <rPr>
        <sz val="10"/>
        <color rgb="FFFF0000"/>
        <rFont val="Calibri"/>
        <family val="2"/>
        <scheme val="minor"/>
      </rPr>
      <t>information regarding the type of</t>
    </r>
    <r>
      <rPr>
        <sz val="10"/>
        <rFont val="Calibri"/>
        <family val="2"/>
        <scheme val="minor"/>
      </rPr>
      <t xml:space="preserve"> reaction </t>
    </r>
    <r>
      <rPr>
        <strike/>
        <sz val="10"/>
        <rFont val="Calibri"/>
        <family val="2"/>
        <scheme val="minor"/>
      </rPr>
      <t>type</t>
    </r>
    <r>
      <rPr>
        <sz val="10"/>
        <rFont val="Calibri"/>
        <family val="2"/>
        <scheme val="minor"/>
      </rPr>
      <t xml:space="preserve"> as discrete data.</t>
    </r>
  </si>
  <si>
    <r>
      <t xml:space="preserve">Possible language??: 4a.  The system SHALL provide the ability to manage </t>
    </r>
    <r>
      <rPr>
        <sz val="10"/>
        <color rgb="FFFF0000"/>
        <rFont val="Calibri"/>
        <family val="2"/>
        <scheme val="minor"/>
      </rPr>
      <t xml:space="preserve">information regarding </t>
    </r>
    <r>
      <rPr>
        <sz val="10"/>
        <rFont val="Calibri"/>
        <family val="2"/>
        <scheme val="minor"/>
      </rPr>
      <t xml:space="preserve">the severity of an allergy </t>
    </r>
    <r>
      <rPr>
        <strike/>
        <sz val="10"/>
        <rFont val="Calibri"/>
        <family val="2"/>
        <scheme val="minor"/>
      </rPr>
      <t>or adverse reaction</t>
    </r>
    <r>
      <rPr>
        <sz val="10"/>
        <color rgb="FFFF0000"/>
        <rFont val="Calibri"/>
        <family val="2"/>
        <scheme val="minor"/>
      </rPr>
      <t xml:space="preserve"> and/or intolerance</t>
    </r>
    <r>
      <rPr>
        <sz val="10"/>
        <rFont val="Calibri"/>
        <family val="2"/>
        <scheme val="minor"/>
      </rPr>
      <t xml:space="preserve"> as discrete data.
4b.  The system SHALL provide the ability to manage </t>
    </r>
    <r>
      <rPr>
        <sz val="10"/>
        <color rgb="FFFF0000"/>
        <rFont val="Calibri"/>
        <family val="2"/>
        <scheme val="minor"/>
      </rPr>
      <t>information regarding the severity of a reaction to an allergy and/or intolerance as discrete data.</t>
    </r>
  </si>
  <si>
    <r>
      <t>4. The system SHALL provide the ability to manage the severity of an allergic or adverse reaction</t>
    </r>
    <r>
      <rPr>
        <sz val="10"/>
        <color rgb="FFFF0000"/>
        <rFont val="Calibri"/>
        <family val="2"/>
        <scheme val="minor"/>
      </rPr>
      <t>, and/or intolerance</t>
    </r>
    <r>
      <rPr>
        <sz val="10"/>
        <rFont val="Calibri"/>
        <family val="2"/>
        <scheme val="minor"/>
      </rPr>
      <t xml:space="preserve"> as discrete data.</t>
    </r>
  </si>
  <si>
    <r>
      <t>Rationale: the clinician MUST (not MAY or SHOULD) know about the patient's allergies, etc. in order to maximize patient safety.
5. The system SHALL provide the ability to</t>
    </r>
    <r>
      <rPr>
        <strike/>
        <sz val="10"/>
        <rFont val="Calibri"/>
        <family val="2"/>
        <scheme val="minor"/>
      </rPr>
      <t xml:space="preserve"> manage a report of</t>
    </r>
    <r>
      <rPr>
        <sz val="10"/>
        <rFont val="Calibri"/>
        <family val="2"/>
        <scheme val="minor"/>
      </rPr>
      <t xml:space="preserve"> </t>
    </r>
    <r>
      <rPr>
        <sz val="10"/>
        <color rgb="FFFF0000"/>
        <rFont val="Calibri"/>
        <family val="2"/>
        <scheme val="minor"/>
      </rPr>
      <t xml:space="preserve">render information regarding </t>
    </r>
    <r>
      <rPr>
        <sz val="10"/>
        <rFont val="Calibri"/>
        <family val="2"/>
        <scheme val="minor"/>
      </rPr>
      <t>No Known Allergies (NKA)</t>
    </r>
    <r>
      <rPr>
        <sz val="10"/>
        <color rgb="FFFF0000"/>
        <rFont val="Calibri"/>
        <family val="2"/>
        <scheme val="minor"/>
      </rPr>
      <t xml:space="preserve">, no known intolerance,  no known sensitivity, and/or  no known adverse reaction </t>
    </r>
    <r>
      <rPr>
        <sz val="10"/>
        <rFont val="Calibri"/>
        <family val="2"/>
        <scheme val="minor"/>
      </rPr>
      <t>for the patient.</t>
    </r>
  </si>
  <si>
    <r>
      <t>Rationale: the clinician MUST (not MAY or SHOULD) know about the patient's allergies, etc. in order to maximize patient safety.
6. The system SHALL provide the ability to</t>
    </r>
    <r>
      <rPr>
        <strike/>
        <sz val="10"/>
        <rFont val="Calibri"/>
        <family val="2"/>
        <scheme val="minor"/>
      </rPr>
      <t xml:space="preserve"> manage a report of</t>
    </r>
    <r>
      <rPr>
        <sz val="10"/>
        <rFont val="Calibri"/>
        <family val="2"/>
        <scheme val="minor"/>
      </rPr>
      <t xml:space="preserve"> </t>
    </r>
    <r>
      <rPr>
        <sz val="10"/>
        <color rgb="FFFF0000"/>
        <rFont val="Calibri"/>
        <family val="2"/>
        <scheme val="minor"/>
      </rPr>
      <t xml:space="preserve">render information regarding </t>
    </r>
    <r>
      <rPr>
        <sz val="10"/>
        <rFont val="Calibri"/>
        <family val="2"/>
        <scheme val="minor"/>
      </rPr>
      <t>No Known Drug Allergies (NKDA) for the patient.</t>
    </r>
  </si>
  <si>
    <r>
      <t xml:space="preserve">Rationale: it is a patient safety issue that the system enable a given allergy (etc) to be tagged as "inactive". Otherwise, all allergies would forever be listed as "active" (even if they become inactive) and the clinician might be misled, possibly limiting their therapeutic options.
8. The system SHALL provide the ability to tag as deactivated an allergy, </t>
    </r>
    <r>
      <rPr>
        <sz val="10"/>
        <color rgb="FFFF0000"/>
        <rFont val="Calibri"/>
        <family val="2"/>
        <scheme val="minor"/>
      </rPr>
      <t xml:space="preserve">true allergy, </t>
    </r>
    <r>
      <rPr>
        <sz val="10"/>
        <rFont val="Calibri"/>
        <family val="2"/>
        <scheme val="minor"/>
      </rPr>
      <t>intolerance,</t>
    </r>
    <r>
      <rPr>
        <sz val="10"/>
        <color rgb="FFFF0000"/>
        <rFont val="Calibri"/>
        <family val="2"/>
        <scheme val="minor"/>
      </rPr>
      <t xml:space="preserve"> sensitivity, and/</t>
    </r>
    <r>
      <rPr>
        <sz val="10"/>
        <rFont val="Calibri"/>
        <family val="2"/>
        <scheme val="minor"/>
      </rPr>
      <t>or adverse reaction.</t>
    </r>
  </si>
  <si>
    <r>
      <t xml:space="preserve">The system MAY restrict the ability to render the list of </t>
    </r>
    <r>
      <rPr>
        <sz val="10"/>
        <color rgb="FFFF0000"/>
        <rFont val="Calibri"/>
        <family val="2"/>
        <scheme val="minor"/>
      </rPr>
      <t>allergies, intolerances and adverse reactions</t>
    </r>
    <r>
      <rPr>
        <sz val="10"/>
        <rFont val="Calibri"/>
        <family val="2"/>
        <scheme val="minor"/>
      </rPr>
      <t xml:space="preserve"> in a user-defined sort order</t>
    </r>
    <r>
      <rPr>
        <sz val="10"/>
        <color rgb="FFFF0000"/>
        <rFont val="Calibri"/>
        <family val="2"/>
        <scheme val="minor"/>
      </rPr>
      <t xml:space="preserve"> (e.g., to reduce the confusion that may occur if the same list were sorted by severity one day and then by date-of-onset the next day).</t>
    </r>
  </si>
  <si>
    <r>
      <t xml:space="preserve">Have added clarification of use of 'allergy' in the description.
This criteria is NOT forcing the entry of allergies prior to medication ordering.  It is saying tha the system SHOULD provide the ability to capture the allergies; it does not speak to forced entry.
Have clarified cc wording: The system SHOULD provide the ability to capture and maintain </t>
    </r>
    <r>
      <rPr>
        <strike/>
        <sz val="10"/>
        <color rgb="FFFF0000"/>
        <rFont val="Calibri"/>
        <family val="2"/>
        <scheme val="minor"/>
      </rPr>
      <t xml:space="preserve">the required documentation of </t>
    </r>
    <r>
      <rPr>
        <sz val="10"/>
        <color rgb="FFFF0000"/>
        <rFont val="Calibri"/>
        <family val="2"/>
        <scheme val="minor"/>
      </rPr>
      <t xml:space="preserve">allergy information </t>
    </r>
    <r>
      <rPr>
        <sz val="10"/>
        <rFont val="Calibri"/>
        <family val="2"/>
        <scheme val="minor"/>
      </rPr>
      <t>prior to  completion of the medication order.</t>
    </r>
  </si>
  <si>
    <r>
      <t>1.  The system SHALL provide the ability to manage  a patient-specific medication list</t>
    </r>
    <r>
      <rPr>
        <sz val="10"/>
        <color rgb="FFFF0000"/>
        <rFont val="Calibri"/>
        <family val="2"/>
        <scheme val="minor"/>
      </rPr>
      <t xml:space="preserve">s </t>
    </r>
    <r>
      <rPr>
        <sz val="10"/>
        <rFont val="Calibri"/>
        <family val="2"/>
        <scheme val="minor"/>
      </rPr>
      <t>based on</t>
    </r>
    <r>
      <rPr>
        <sz val="10"/>
        <color rgb="FFFF0000"/>
        <rFont val="Calibri"/>
        <family val="2"/>
        <scheme val="minor"/>
      </rPr>
      <t xml:space="preserve"> internally generated orders or dispensings and external sourced medication histories.</t>
    </r>
  </si>
  <si>
    <r>
      <t xml:space="preserve">1.  The system SHALL provide the ability to manage  a patient-specific medication list. based on current medication orders or prescriptions.
Moved to cc#5
</t>
    </r>
    <r>
      <rPr>
        <strike/>
        <sz val="10"/>
        <color rgb="FFFF0000"/>
        <rFont val="Calibri"/>
        <family val="2"/>
        <scheme val="minor"/>
      </rPr>
      <t xml:space="preserve">Add new cc: 
The system SHALL provide the ability to capture and maintain current and historical patient specific medications in the Medication List. </t>
    </r>
  </si>
  <si>
    <r>
      <t xml:space="preserve">The system SHALL provide the ability to manage the details of the medication information including </t>
    </r>
    <r>
      <rPr>
        <b/>
        <sz val="10"/>
        <color rgb="FFFF0000"/>
        <rFont val="Calibri"/>
        <family val="2"/>
        <scheme val="minor"/>
      </rPr>
      <t>name of the medication ordered</t>
    </r>
    <r>
      <rPr>
        <b/>
        <sz val="10"/>
        <color theme="1"/>
        <rFont val="Calibri"/>
        <family val="2"/>
        <scheme val="minor"/>
      </rPr>
      <t xml:space="preserve">, </t>
    </r>
    <r>
      <rPr>
        <sz val="10"/>
        <color theme="1"/>
        <rFont val="Calibri"/>
        <family val="2"/>
        <scheme val="minor"/>
      </rPr>
      <t>prescriber, ordering date, SIG (</t>
    </r>
    <r>
      <rPr>
        <b/>
        <sz val="10"/>
        <color rgb="FFFF0000"/>
        <rFont val="Calibri"/>
        <family val="2"/>
        <scheme val="minor"/>
      </rPr>
      <t>dose amount and quantity, timing, duration and route and/or site of administration), the quantity</t>
    </r>
    <r>
      <rPr>
        <sz val="10"/>
        <color theme="1"/>
        <rFont val="Calibri"/>
        <family val="2"/>
        <scheme val="minor"/>
      </rPr>
      <t xml:space="preserve">) </t>
    </r>
    <r>
      <rPr>
        <b/>
        <sz val="10"/>
        <color theme="1"/>
        <rFont val="Calibri"/>
        <family val="2"/>
        <scheme val="minor"/>
      </rPr>
      <t xml:space="preserve"> </t>
    </r>
    <r>
      <rPr>
        <b/>
        <sz val="10"/>
        <color rgb="FFFF0000"/>
        <rFont val="Calibri"/>
        <family val="2"/>
        <scheme val="minor"/>
      </rPr>
      <t>quantity,</t>
    </r>
    <r>
      <rPr>
        <sz val="10"/>
        <color theme="1"/>
        <rFont val="Calibri"/>
        <family val="2"/>
        <scheme val="minor"/>
      </rPr>
      <t xml:space="preserve"> formulation and </t>
    </r>
    <r>
      <rPr>
        <b/>
        <sz val="10"/>
        <color rgb="FFFF0000"/>
        <rFont val="Calibri"/>
        <family val="2"/>
        <scheme val="minor"/>
      </rPr>
      <t>ancillary</t>
    </r>
    <r>
      <rPr>
        <sz val="10"/>
        <color theme="1"/>
        <rFont val="Calibri"/>
        <family val="2"/>
        <scheme val="minor"/>
      </rPr>
      <t xml:space="preserve"> instructions according to scope of practice, organizational policy and/or jurisdictional law.</t>
    </r>
  </si>
  <si>
    <r>
      <t xml:space="preserve">The system SHALL provide the ability to manage as discrete data, medication information including </t>
    </r>
    <r>
      <rPr>
        <b/>
        <sz val="10"/>
        <color theme="1"/>
        <rFont val="Calibri"/>
        <family val="2"/>
        <scheme val="minor"/>
      </rPr>
      <t xml:space="preserve">name of the medication ordered, medication identifier (e.g. RxNORM/NDC/UNI) </t>
    </r>
    <r>
      <rPr>
        <sz val="10"/>
        <color theme="1"/>
        <rFont val="Calibri"/>
        <family val="2"/>
        <scheme val="minor"/>
      </rPr>
      <t>prescriber, ordering date, SIG (</t>
    </r>
    <r>
      <rPr>
        <b/>
        <sz val="10"/>
        <color theme="1"/>
        <rFont val="Calibri"/>
        <family val="2"/>
        <scheme val="minor"/>
      </rPr>
      <t>dose amount and quantity, timing, duration and route and/or site of administration), the quantity</t>
    </r>
    <r>
      <rPr>
        <sz val="10"/>
        <color theme="1"/>
        <rFont val="Calibri"/>
        <family val="2"/>
        <scheme val="minor"/>
      </rPr>
      <t xml:space="preserve">) </t>
    </r>
    <r>
      <rPr>
        <b/>
        <sz val="10"/>
        <color theme="1"/>
        <rFont val="Calibri"/>
        <family val="2"/>
        <scheme val="minor"/>
      </rPr>
      <t xml:space="preserve"> quantity, </t>
    </r>
    <r>
      <rPr>
        <sz val="10"/>
        <color theme="1"/>
        <rFont val="Calibri"/>
        <family val="2"/>
        <scheme val="minor"/>
      </rPr>
      <t>according to scope of practice, organizational policy and/or jurisdictional law.</t>
    </r>
  </si>
  <si>
    <r>
      <t xml:space="preserve">Changed to SHOULD and clarified both current and history.
The system SHOULD provide the ability to receive from an external source (for example a plan, payer or pharmacy) current medications and medication history.
</t>
    </r>
    <r>
      <rPr>
        <sz val="10"/>
        <color rgb="FFFF0000"/>
        <rFont val="Calibri"/>
        <family val="2"/>
        <scheme val="minor"/>
      </rPr>
      <t>Need to add "current" as in medications, labs, orders etc… into the glossary.</t>
    </r>
  </si>
  <si>
    <r>
      <t xml:space="preserve">The system SHALL provide the ability to tag and render on the </t>
    </r>
    <r>
      <rPr>
        <b/>
        <sz val="10"/>
        <rFont val="Calibri"/>
        <family val="2"/>
        <scheme val="minor"/>
      </rPr>
      <t xml:space="preserve">active </t>
    </r>
    <r>
      <rPr>
        <sz val="10"/>
        <rFont val="Calibri"/>
        <family val="2"/>
        <scheme val="minor"/>
      </rPr>
      <t>medication list medications that the patient brings from home to take while hospitalized, and not to be dispensed by the hospital Pharmacy .</t>
    </r>
  </si>
  <si>
    <r>
      <t xml:space="preserve">20120619jr
2. The system SHALL </t>
    </r>
    <r>
      <rPr>
        <sz val="10"/>
        <color rgb="FFFF0000"/>
        <rFont val="Calibri"/>
        <family val="2"/>
        <scheme val="minor"/>
      </rPr>
      <t xml:space="preserve">provide the ability to </t>
    </r>
    <r>
      <rPr>
        <sz val="10"/>
        <rFont val="Calibri"/>
        <family val="2"/>
        <scheme val="minor"/>
      </rPr>
      <t xml:space="preserve">capture and render a history of </t>
    </r>
    <r>
      <rPr>
        <strike/>
        <sz val="10"/>
        <rFont val="Calibri"/>
        <family val="2"/>
        <scheme val="minor"/>
      </rPr>
      <t>all</t>
    </r>
    <r>
      <rPr>
        <sz val="10"/>
        <rFont val="Calibri"/>
        <family val="2"/>
        <scheme val="minor"/>
      </rPr>
      <t xml:space="preserve"> problems associated with a patient</t>
    </r>
    <r>
      <rPr>
        <sz val="10"/>
        <color rgb="FFFF0000"/>
        <rFont val="Calibri"/>
        <family val="2"/>
        <scheme val="minor"/>
      </rPr>
      <t xml:space="preserve"> according to scope of practice, organizational policy, and/or jurisdictional law</t>
    </r>
    <r>
      <rPr>
        <sz val="10"/>
        <rFont val="Calibri"/>
        <family val="2"/>
        <scheme val="minor"/>
      </rPr>
      <t xml:space="preserve">.
NEW: 2.a The system </t>
    </r>
    <r>
      <rPr>
        <sz val="10"/>
        <color rgb="FFFF0000"/>
        <rFont val="Calibri"/>
        <family val="2"/>
        <scheme val="minor"/>
      </rPr>
      <t>SHOULD</t>
    </r>
    <r>
      <rPr>
        <sz val="10"/>
        <rFont val="Calibri"/>
        <family val="2"/>
        <scheme val="minor"/>
      </rPr>
      <t xml:space="preserve"> provide the ability to capture and render a history of adverse events associated with a patient according to scope of practice, organizational policy, and/or jurisdictional law.
Add to Description: Some organizations may combine Problems and Adverse Events into a single list; other organizations may desire to maintain such lists separately.</t>
    </r>
  </si>
  <si>
    <r>
      <t xml:space="preserve">10.  The system </t>
    </r>
    <r>
      <rPr>
        <b/>
        <sz val="10"/>
        <rFont val="Calibri"/>
        <family val="2"/>
        <scheme val="minor"/>
      </rPr>
      <t>SHALL</t>
    </r>
    <r>
      <rPr>
        <sz val="10"/>
        <rFont val="Calibri"/>
        <family val="2"/>
        <scheme val="minor"/>
      </rPr>
      <t xml:space="preserve"> provide the ability to link orders, medical equipment, prosthetic/orthotic devices, and medications to one or more codified problems. </t>
    </r>
  </si>
  <si>
    <r>
      <t xml:space="preserve">20120619jr
The system SHALL tag and </t>
    </r>
    <r>
      <rPr>
        <strike/>
        <sz val="10"/>
        <rFont val="Calibri"/>
        <family val="2"/>
        <scheme val="minor"/>
      </rPr>
      <t>render</t>
    </r>
    <r>
      <rPr>
        <sz val="10"/>
        <rFont val="Calibri"/>
        <family val="2"/>
        <scheme val="minor"/>
      </rPr>
      <t xml:space="preserve"> </t>
    </r>
    <r>
      <rPr>
        <sz val="10"/>
        <color rgb="FFFF0000"/>
        <rFont val="Calibri"/>
        <family val="2"/>
        <scheme val="minor"/>
      </rPr>
      <t>present</t>
    </r>
    <r>
      <rPr>
        <sz val="10"/>
        <rFont val="Calibri"/>
        <family val="2"/>
        <scheme val="minor"/>
      </rPr>
      <t xml:space="preserve"> an indicator that interaction checking will not occur against free text problems (e.g., an indicator could either be a system notification to the user or a user-initiated check of the field to determine whether an indicator exists).
Note: The system (automatically) attempts to perform interaction checking; in this case, the system doesn't know how to check against a "textual description" field. This "notification that an automated check did non occur", may help prompt the clincian to perform the interaction-checking-analysis manually. Also, an "indicator" is technologically-neutral and is urgency-neutral; for example, the indicator could be a system notification to the user, or a user-initiated check of the field to determine whether an indication exists.</t>
    </r>
  </si>
  <si>
    <r>
      <t xml:space="preserve">5. The system </t>
    </r>
    <r>
      <rPr>
        <b/>
        <sz val="10"/>
        <rFont val="Calibri"/>
        <family val="2"/>
        <scheme val="minor"/>
      </rPr>
      <t xml:space="preserve">SHALL </t>
    </r>
    <r>
      <rPr>
        <sz val="10"/>
        <rFont val="Calibri"/>
        <family val="2"/>
        <scheme val="minor"/>
      </rPr>
      <t xml:space="preserve">provide the ability to capture the currently recommended date for an immunization booster dose with each immunization, if needed. </t>
    </r>
  </si>
  <si>
    <r>
      <t xml:space="preserve">4.  The system </t>
    </r>
    <r>
      <rPr>
        <b/>
        <sz val="10"/>
        <rFont val="Calibri"/>
        <family val="2"/>
        <scheme val="minor"/>
      </rPr>
      <t>SHOULD</t>
    </r>
    <r>
      <rPr>
        <sz val="10"/>
        <rFont val="Calibri"/>
        <family val="2"/>
        <scheme val="minor"/>
      </rPr>
      <t xml:space="preserve"> provide the ability to render a report of a patient's immunization history (e.g., for appropriate authorities such as schools, day-care centers or public health immunization registries) according to scope of practice, organizational policy and/or jurisdictional law. </t>
    </r>
  </si>
  <si>
    <r>
      <t xml:space="preserve">20120705jr
3. The system </t>
    </r>
    <r>
      <rPr>
        <sz val="10"/>
        <color rgb="FFFF0000"/>
        <rFont val="Calibri"/>
        <family val="2"/>
        <scheme val="minor"/>
      </rPr>
      <t>SHALL</t>
    </r>
    <r>
      <rPr>
        <sz val="10"/>
        <rFont val="Calibri"/>
        <family val="2"/>
        <scheme val="minor"/>
      </rPr>
      <t xml:space="preserve"> provide the ability to render </t>
    </r>
    <r>
      <rPr>
        <sz val="10"/>
        <color rgb="FFFF0000"/>
        <rFont val="Calibri"/>
        <family val="2"/>
        <scheme val="minor"/>
      </rPr>
      <t xml:space="preserve">(e.g. print or transmit) </t>
    </r>
    <r>
      <rPr>
        <sz val="10"/>
        <rFont val="Calibri"/>
        <family val="2"/>
        <scheme val="minor"/>
      </rPr>
      <t>a report of a patient's immunization history (e.g., for appropriate authorities such as schools, day-care centers or public health immunization registries) according to scope of practice, organizational policy and/or jurisdictional law.</t>
    </r>
  </si>
  <si>
    <r>
      <t xml:space="preserve">The system SHOULD provide the ability to receive and transmit data to and from an assessment </t>
    </r>
    <r>
      <rPr>
        <b/>
        <sz val="10"/>
        <rFont val="Calibri"/>
        <family val="2"/>
        <scheme val="minor"/>
      </rPr>
      <t>and</t>
    </r>
    <r>
      <rPr>
        <sz val="10"/>
        <rFont val="Calibri"/>
        <family val="2"/>
        <scheme val="minor"/>
      </rPr>
      <t xml:space="preserve"> a medication list.</t>
    </r>
  </si>
  <si>
    <r>
      <t>The system SHOULD provide the ability to tag frequently used and institutionally-approved order sets as “favorites”</t>
    </r>
    <r>
      <rPr>
        <sz val="10"/>
        <color rgb="FFFF0000"/>
        <rFont val="Calibri"/>
        <family val="2"/>
        <scheme val="minor"/>
      </rPr>
      <t xml:space="preserve"> or </t>
    </r>
    <r>
      <rPr>
        <sz val="10"/>
        <rFont val="Calibri"/>
        <family val="2"/>
        <scheme val="minor"/>
      </rPr>
      <t xml:space="preserve">“preferences” to facilitate retrieval </t>
    </r>
    <r>
      <rPr>
        <sz val="10"/>
        <color rgb="FFFF0000"/>
        <rFont val="Calibri"/>
        <family val="2"/>
        <scheme val="minor"/>
      </rPr>
      <t>and</t>
    </r>
    <r>
      <rPr>
        <sz val="10"/>
        <rFont val="Calibri"/>
        <family val="2"/>
        <scheme val="minor"/>
      </rPr>
      <t xml:space="preserve"> ordering.</t>
    </r>
  </si>
  <si>
    <r>
      <t xml:space="preserve">14.  The system </t>
    </r>
    <r>
      <rPr>
        <b/>
        <sz val="10"/>
        <rFont val="Calibri"/>
        <family val="2"/>
        <scheme val="minor"/>
      </rPr>
      <t>SHALL</t>
    </r>
    <r>
      <rPr>
        <sz val="10"/>
        <rFont val="Calibri"/>
        <family val="2"/>
        <scheme val="minor"/>
      </rPr>
      <t xml:space="preserve"> render the patient name, identification number, and age or date of birth on all order screens. </t>
    </r>
  </si>
  <si>
    <r>
      <t>The system SHOULD render fixed text (e.g., "Bio-hazard Warning") as part of a medication order according to</t>
    </r>
    <r>
      <rPr>
        <strike/>
        <sz val="10"/>
        <rFont val="Calibri"/>
        <family val="2"/>
        <scheme val="minor"/>
      </rPr>
      <t xml:space="preserve"> </t>
    </r>
    <r>
      <rPr>
        <sz val="10"/>
        <rFont val="Calibri"/>
        <family val="2"/>
        <scheme val="minor"/>
      </rPr>
      <t xml:space="preserve">organizational policy and/or jurisdictional law. </t>
    </r>
  </si>
  <si>
    <r>
      <t>The system SHALL provide the ability to determine</t>
    </r>
    <r>
      <rPr>
        <strike/>
        <sz val="10"/>
        <rFont val="Calibri"/>
        <family val="2"/>
        <scheme val="minor"/>
      </rPr>
      <t xml:space="preserve"> </t>
    </r>
    <r>
      <rPr>
        <sz val="10"/>
        <rFont val="Calibri"/>
        <family val="2"/>
        <scheme val="minor"/>
      </rPr>
      <t>and render the status (e.g., for outpatient medication ordering: captured, verified, filled, dispensed to patient; for inpatient: captured, verified, filled, administered) of a medication order.</t>
    </r>
  </si>
  <si>
    <r>
      <t>The system SHALL provide the ability to determine</t>
    </r>
    <r>
      <rPr>
        <strike/>
        <sz val="10"/>
        <rFont val="Calibri"/>
        <family val="2"/>
        <scheme val="minor"/>
      </rPr>
      <t xml:space="preserve"> </t>
    </r>
    <r>
      <rPr>
        <sz val="10"/>
        <rFont val="Calibri"/>
        <family val="2"/>
        <scheme val="minor"/>
      </rPr>
      <t xml:space="preserve">and render the status </t>
    </r>
    <r>
      <rPr>
        <b/>
        <sz val="10"/>
        <rFont val="Calibri"/>
        <family val="2"/>
        <scheme val="minor"/>
      </rPr>
      <t>of a medication order</t>
    </r>
    <r>
      <rPr>
        <sz val="10"/>
        <rFont val="Calibri"/>
        <family val="2"/>
        <scheme val="minor"/>
      </rPr>
      <t xml:space="preserve"> (e.g., for outpatient medication ordering: captured, verified, filled, dispensed to patient; for inpatient: captured, verified, filled, administered) .</t>
    </r>
  </si>
  <si>
    <r>
      <t xml:space="preserve">23.  The system </t>
    </r>
    <r>
      <rPr>
        <b/>
        <sz val="10"/>
        <rFont val="Calibri"/>
        <family val="2"/>
        <scheme val="minor"/>
      </rPr>
      <t>SHOULD</t>
    </r>
    <r>
      <rPr>
        <sz val="10"/>
        <rFont val="Calibri"/>
        <family val="2"/>
        <scheme val="minor"/>
      </rPr>
      <t xml:space="preserve"> provide the ability to manage medication orders for uncoded and non-formulary medications. </t>
    </r>
  </si>
  <si>
    <r>
      <t xml:space="preserve">13. The system SHOULD  conform to function AS.9.2 (Support Financial Eligibility Verification) to capture and render the results of electronic prescription eligibility and </t>
    </r>
    <r>
      <rPr>
        <b/>
        <sz val="10"/>
        <color rgb="FFFF0000"/>
        <rFont val="Calibri"/>
        <family val="2"/>
        <scheme val="minor"/>
      </rPr>
      <t>patient specific</t>
    </r>
    <r>
      <rPr>
        <b/>
        <sz val="10"/>
        <rFont val="Calibri"/>
        <family val="2"/>
        <scheme val="minor"/>
      </rPr>
      <t xml:space="preserve"> </t>
    </r>
    <r>
      <rPr>
        <sz val="10"/>
        <color theme="1"/>
        <rFont val="Calibri"/>
        <family val="2"/>
        <scheme val="minor"/>
      </rPr>
      <t xml:space="preserve">health plan/payer formulary </t>
    </r>
    <r>
      <rPr>
        <b/>
        <sz val="10"/>
        <color rgb="FFFF0000"/>
        <rFont val="Calibri"/>
        <family val="2"/>
        <scheme val="minor"/>
      </rPr>
      <t>and benefit</t>
    </r>
    <r>
      <rPr>
        <sz val="10"/>
        <color theme="1"/>
        <rFont val="Calibri"/>
        <family val="2"/>
        <scheme val="minor"/>
      </rPr>
      <t xml:space="preserve"> checking.</t>
    </r>
  </si>
  <si>
    <r>
      <t xml:space="preserve">The system MAY provide the ability to render prescriptions for </t>
    </r>
    <r>
      <rPr>
        <u/>
        <sz val="10"/>
        <color theme="1"/>
        <rFont val="Calibri"/>
        <family val="2"/>
        <scheme val="minor"/>
      </rPr>
      <t>limited</t>
    </r>
    <r>
      <rPr>
        <sz val="10"/>
        <color theme="1"/>
        <rFont val="Calibri"/>
        <family val="2"/>
        <scheme val="minor"/>
      </rPr>
      <t xml:space="preserve"> re-printing, subject according to scope of practice, organizational policy and/or jurisdictional law (e.g., limited to three times).</t>
    </r>
  </si>
  <si>
    <r>
      <t>14. The system SHOULD provide the ability to extract, update and store a prescription renewal</t>
    </r>
    <r>
      <rPr>
        <b/>
        <sz val="10"/>
        <rFont val="Calibri"/>
        <family val="2"/>
        <scheme val="minor"/>
      </rPr>
      <t>/reorder</t>
    </r>
    <r>
      <rPr>
        <sz val="10"/>
        <rFont val="Calibri"/>
        <family val="2"/>
        <scheme val="minor"/>
      </rPr>
      <t xml:space="preserve"> by allowing a prior prescription to be reordered without re-entering previous data (e.g. administration schedule, quantity, SIG).</t>
    </r>
  </si>
  <si>
    <r>
      <t>15. The system SHOULD provide the ability to extract, update and store a prescription renewal</t>
    </r>
    <r>
      <rPr>
        <b/>
        <sz val="10"/>
        <rFont val="Calibri"/>
        <family val="2"/>
        <scheme val="minor"/>
      </rPr>
      <t>/reorder</t>
    </r>
    <r>
      <rPr>
        <sz val="10"/>
        <rFont val="Calibri"/>
        <family val="2"/>
        <scheme val="minor"/>
      </rPr>
      <t xml:space="preserve"> from a prior prescription using the same dosage but allowing for editing of details adequate for correct filling and administration of medication (e.g. dose, frequency, body weight).</t>
    </r>
  </si>
  <si>
    <r>
      <t xml:space="preserve">IF the system provides the ability </t>
    </r>
    <r>
      <rPr>
        <b/>
        <sz val="10"/>
        <rFont val="Calibri"/>
        <family val="2"/>
        <scheme val="minor"/>
      </rPr>
      <t xml:space="preserve">to </t>
    </r>
    <r>
      <rPr>
        <sz val="10"/>
        <rFont val="Calibri"/>
        <family val="2"/>
        <scheme val="minor"/>
      </rPr>
      <t>annotate a result, THEN the system SHALL render the annotation with subsequent views of that result.</t>
    </r>
  </si>
  <si>
    <r>
      <t xml:space="preserve">6. The system </t>
    </r>
    <r>
      <rPr>
        <b/>
        <sz val="10"/>
        <rFont val="Calibri"/>
        <family val="2"/>
        <scheme val="minor"/>
      </rPr>
      <t xml:space="preserve">SHOULD </t>
    </r>
    <r>
      <rPr>
        <sz val="10"/>
        <rFont val="Calibri"/>
        <family val="2"/>
        <scheme val="minor"/>
      </rPr>
      <t xml:space="preserve">provide the ability to link standard codes (e.g. NDC, LOINC, SNOMED or CPT) with discrete data elements associated with an immunization. </t>
    </r>
  </si>
  <si>
    <r>
      <t xml:space="preserve">2. The system SHOULD </t>
    </r>
    <r>
      <rPr>
        <sz val="10"/>
        <color rgb="FFFF0000"/>
        <rFont val="Calibri"/>
        <family val="2"/>
        <scheme val="minor"/>
      </rPr>
      <t>provide the ability to</t>
    </r>
    <r>
      <rPr>
        <sz val="10"/>
        <rFont val="Calibri"/>
        <family val="2"/>
        <scheme val="minor"/>
      </rPr>
      <t xml:space="preserve"> render </t>
    </r>
    <r>
      <rPr>
        <strike/>
        <sz val="10"/>
        <color rgb="FFFF0000"/>
        <rFont val="Calibri"/>
        <family val="2"/>
        <scheme val="minor"/>
      </rPr>
      <t xml:space="preserve">(i.e., create) </t>
    </r>
    <r>
      <rPr>
        <sz val="10"/>
        <rFont val="Calibri"/>
        <family val="2"/>
        <scheme val="minor"/>
      </rPr>
      <t>service reports at the completion of an episode of care (e.g., discharge summaries, public health reports</t>
    </r>
    <r>
      <rPr>
        <strike/>
        <sz val="10"/>
        <color rgb="FFFF0000"/>
        <rFont val="Calibri"/>
        <family val="2"/>
        <scheme val="minor"/>
      </rPr>
      <t>, etc.</t>
    </r>
    <r>
      <rPr>
        <sz val="10"/>
        <rFont val="Calibri"/>
        <family val="2"/>
        <scheme val="minor"/>
      </rPr>
      <t>) using data collected during the encounter.</t>
    </r>
  </si>
  <si>
    <r>
      <t xml:space="preserve">20120621jr
</t>
    </r>
    <r>
      <rPr>
        <strike/>
        <sz val="10"/>
        <rFont val="Calibri"/>
        <family val="2"/>
        <scheme val="minor"/>
      </rPr>
      <t>The system SHALL capture complete date/time or valid date/time fragments in discrete date/time fields (e.g. 2011/12/31 or 2011/12).</t>
    </r>
    <r>
      <rPr>
        <sz val="10"/>
        <rFont val="Calibri"/>
        <family val="2"/>
        <scheme val="minor"/>
      </rPr>
      <t xml:space="preserve">
</t>
    </r>
    <r>
      <rPr>
        <sz val="10"/>
        <color rgb="FFFF0000"/>
        <rFont val="Calibri"/>
        <family val="2"/>
        <scheme val="minor"/>
      </rPr>
      <t>The system SHALL provide the ability to capture valid date/time values in discrete fields ( e.g., 2011/12/31  2330), including valid incomplete or partial date/time values (e.g., 2011/12).</t>
    </r>
    <r>
      <rPr>
        <sz val="10"/>
        <rFont val="Calibri"/>
        <family val="2"/>
        <scheme val="minor"/>
      </rPr>
      <t xml:space="preserve">
Editor's Note: We need to create a RI function that deals with at least two kinds of "fuzzy time", namely, fuzziness with respect to patient-related data (e.g., I felt bad for a week or so), versus system/application/device-related date-time fuzziness (e.g., clocks that are different by a few minutes or time-stamps whose granularity are different).</t>
    </r>
  </si>
  <si>
    <r>
      <t xml:space="preserve">8.  The system </t>
    </r>
    <r>
      <rPr>
        <b/>
        <sz val="10"/>
        <rFont val="Calibri"/>
        <family val="2"/>
        <scheme val="minor"/>
      </rPr>
      <t>MAY</t>
    </r>
    <r>
      <rPr>
        <sz val="10"/>
        <rFont val="Calibri"/>
        <family val="2"/>
        <scheme val="minor"/>
      </rPr>
      <t xml:space="preserve"> provide the ability to enter a partial date/time if the exact date/time of birth or death is unknown (e.g. year/month only). </t>
    </r>
  </si>
  <si>
    <r>
      <t xml:space="preserve">The system </t>
    </r>
    <r>
      <rPr>
        <b/>
        <sz val="10"/>
        <rFont val="Calibri"/>
        <family val="2"/>
        <scheme val="minor"/>
      </rPr>
      <t>SHOULD</t>
    </r>
    <r>
      <rPr>
        <sz val="10"/>
        <rFont val="Calibri"/>
        <family val="2"/>
        <scheme val="minor"/>
      </rPr>
      <t xml:space="preserve"> provide the ability to manage multiple active addresses for the patient. </t>
    </r>
  </si>
  <si>
    <r>
      <t xml:space="preserve">13.  The system </t>
    </r>
    <r>
      <rPr>
        <b/>
        <sz val="10"/>
        <rFont val="Calibri"/>
        <family val="2"/>
        <scheme val="minor"/>
      </rPr>
      <t>SHALL</t>
    </r>
    <r>
      <rPr>
        <sz val="10"/>
        <rFont val="Calibri"/>
        <family val="2"/>
        <scheme val="minor"/>
      </rPr>
      <t xml:space="preserve"> provide the ability to manage the date/time of birth, down to the minute, according to scope of practice, organizational policy and/or jurisdictional law. </t>
    </r>
  </si>
  <si>
    <r>
      <t xml:space="preserve">The system SHALL capture or determine registration before all identifying data are known, for purposes of emergent patient care. </t>
    </r>
    <r>
      <rPr>
        <strike/>
        <sz val="10"/>
        <color theme="1"/>
        <rFont val="Calibri"/>
        <family val="2"/>
        <scheme val="minor"/>
      </rPr>
      <t>orders and other interoperability needs.</t>
    </r>
  </si>
  <si>
    <r>
      <t>20120626jr
Delete CC3.
1.   The system SHALL</t>
    </r>
    <r>
      <rPr>
        <sz val="10"/>
        <color rgb="FFFF0000"/>
        <rFont val="Calibri"/>
        <family val="2"/>
        <scheme val="minor"/>
      </rPr>
      <t xml:space="preserve"> provide the ability to capture patient registration information to accommodate an expedited registration situation (e.g., during a disaster or census overload).</t>
    </r>
  </si>
  <si>
    <r>
      <t xml:space="preserve">20120627jr
Append to the Description: After care is given during an emergent situation, records are often incomplete or invalid. Such records may need to be completed and validated. Afterwards, those records may need to be harmonized. For example, the records of "John Doe1; approximate age is 30" may need to be matched with existing records for "Henry Smith; age 28".
4. The system SHALL provide the ability to harmonize </t>
    </r>
    <r>
      <rPr>
        <sz val="10"/>
        <color rgb="FFFF0000"/>
        <rFont val="Calibri"/>
        <family val="2"/>
        <scheme val="minor"/>
      </rPr>
      <t>information generated during an expedited registration process with the EHR.</t>
    </r>
    <r>
      <rPr>
        <sz val="10"/>
        <rFont val="Calibri"/>
        <family val="2"/>
        <scheme val="minor"/>
      </rPr>
      <t xml:space="preserve"> </t>
    </r>
    <r>
      <rPr>
        <strike/>
        <sz val="10"/>
        <rFont val="Calibri"/>
        <family val="2"/>
        <scheme val="minor"/>
      </rPr>
      <t xml:space="preserve">(existing local health information regarding a person) the patient's health record with the information generated during an expedited registration process.  </t>
    </r>
  </si>
  <si>
    <r>
      <t>Change cc to include clarification: 
1. The system SHALL provide the ability to capture referral(s)</t>
    </r>
    <r>
      <rPr>
        <sz val="10"/>
        <color rgb="FFFF0000"/>
        <rFont val="Calibri"/>
        <family val="2"/>
        <scheme val="minor"/>
      </rPr>
      <t xml:space="preserve"> in some form (e.g. paper or electronic)</t>
    </r>
    <r>
      <rPr>
        <sz val="10"/>
        <rFont val="Calibri"/>
        <family val="2"/>
        <scheme val="minor"/>
      </rPr>
      <t>, from other care provider(s) whether internal or external to the organization.</t>
    </r>
  </si>
  <si>
    <r>
      <t xml:space="preserve">The system SHALL provide the ability to capture referral(s) </t>
    </r>
    <r>
      <rPr>
        <sz val="10"/>
        <color rgb="FFFF0000"/>
        <rFont val="Calibri"/>
        <family val="2"/>
        <scheme val="minor"/>
      </rPr>
      <t>in some form</t>
    </r>
    <r>
      <rPr>
        <sz val="10"/>
        <rFont val="Calibri"/>
        <family val="2"/>
        <scheme val="minor"/>
      </rPr>
      <t xml:space="preserve"> from other care provider (s), whether internal or external to the organization.</t>
    </r>
  </si>
  <si>
    <r>
      <t xml:space="preserve">20120628jr
11.The system </t>
    </r>
    <r>
      <rPr>
        <strike/>
        <sz val="10"/>
        <rFont val="Calibri"/>
        <family val="2"/>
        <scheme val="minor"/>
      </rPr>
      <t>SHALL</t>
    </r>
    <r>
      <rPr>
        <sz val="10"/>
        <rFont val="Calibri"/>
        <family val="2"/>
        <scheme val="minor"/>
      </rPr>
      <t xml:space="preserve"> </t>
    </r>
    <r>
      <rPr>
        <sz val="10"/>
        <color rgb="FFFF0000"/>
        <rFont val="Calibri"/>
        <family val="2"/>
        <scheme val="minor"/>
      </rPr>
      <t xml:space="preserve">SHOULD </t>
    </r>
    <r>
      <rPr>
        <sz val="10"/>
        <rFont val="Calibri"/>
        <family val="2"/>
        <scheme val="minor"/>
      </rPr>
      <t xml:space="preserve">provide the ability to capture administrative details (such as insurance information, consents and authorizations for disclosure) as necessary from a received referral.
12.   The system </t>
    </r>
    <r>
      <rPr>
        <strike/>
        <sz val="10"/>
        <rFont val="Calibri"/>
        <family val="2"/>
        <scheme val="minor"/>
      </rPr>
      <t>SHALL</t>
    </r>
    <r>
      <rPr>
        <sz val="10"/>
        <rFont val="Calibri"/>
        <family val="2"/>
        <scheme val="minor"/>
      </rPr>
      <t xml:space="preserve"> </t>
    </r>
    <r>
      <rPr>
        <sz val="10"/>
        <color rgb="FFFF0000"/>
        <rFont val="Calibri"/>
        <family val="2"/>
        <scheme val="minor"/>
      </rPr>
      <t>SHOULD</t>
    </r>
    <r>
      <rPr>
        <sz val="10"/>
        <rFont val="Calibri"/>
        <family val="2"/>
        <scheme val="minor"/>
      </rPr>
      <t xml:space="preserve">  provide the ability to capture clinical details as necessary from a received referral. </t>
    </r>
  </si>
  <si>
    <r>
      <t xml:space="preserve">20120628jr
</t>
    </r>
    <r>
      <rPr>
        <sz val="10"/>
        <color rgb="FFFF0000"/>
        <rFont val="Calibri"/>
        <family val="2"/>
        <scheme val="minor"/>
      </rPr>
      <t xml:space="preserve">Editor's Note: </t>
    </r>
    <r>
      <rPr>
        <sz val="10"/>
        <rFont val="Calibri"/>
        <family val="2"/>
        <scheme val="minor"/>
      </rPr>
      <t>Thom makes a good point. But before we edit many, many CC it would be good for the EHR WG to deliberate on a global approach for "receiving messages and documents" from an external source. Specifically, should we ALWAYS include an IF-THEN construct when receiving external items??
20120815hs
Updated description of function to explain the requirement to support manual and/or electronic recipt of referrals.</t>
    </r>
  </si>
  <si>
    <r>
      <t xml:space="preserve">IF the system provides the ability to electronically capture referrals, THEN the system SHOULD provide the ability to capture, store and render confirmation of the receipt of </t>
    </r>
    <r>
      <rPr>
        <b/>
        <sz val="10"/>
        <color theme="1"/>
        <rFont val="Calibri"/>
        <family val="2"/>
        <scheme val="minor"/>
      </rPr>
      <t>a response to</t>
    </r>
    <r>
      <rPr>
        <sz val="10"/>
        <color theme="1"/>
        <rFont val="Calibri"/>
        <family val="2"/>
        <scheme val="minor"/>
      </rPr>
      <t xml:space="preserve"> an outbound referral response.</t>
    </r>
    <r>
      <rPr>
        <sz val="10"/>
        <color rgb="FFFF0000"/>
        <rFont val="Calibri"/>
        <family val="2"/>
        <scheme val="minor"/>
      </rPr>
      <t/>
    </r>
  </si>
  <si>
    <r>
      <t xml:space="preserve">Modified cc to: 
The system SHALL provide the ability to manage </t>
    </r>
    <r>
      <rPr>
        <strike/>
        <sz val="10"/>
        <color rgb="FFFF0000"/>
        <rFont val="Calibri"/>
        <family val="2"/>
        <scheme val="minor"/>
      </rPr>
      <t xml:space="preserve">all data necessary to document </t>
    </r>
    <r>
      <rPr>
        <sz val="10"/>
        <rFont val="Calibri"/>
        <family val="2"/>
        <scheme val="minor"/>
      </rPr>
      <t xml:space="preserve">a patient encounter </t>
    </r>
    <r>
      <rPr>
        <sz val="10"/>
        <color rgb="FFFF0000"/>
        <rFont val="Calibri"/>
        <family val="2"/>
        <scheme val="minor"/>
      </rPr>
      <t xml:space="preserve">including a minimum of the following data:  </t>
    </r>
    <r>
      <rPr>
        <sz val="10"/>
        <rFont val="Calibri"/>
        <family val="2"/>
        <scheme val="minor"/>
      </rPr>
      <t xml:space="preserve">the date/time, providers, location and reason for the encounter. 
Have not included ICD as "coded data" is too broad and ICD is clinical data covered elsewhere in model. </t>
    </r>
  </si>
  <si>
    <r>
      <t xml:space="preserve">The system </t>
    </r>
    <r>
      <rPr>
        <sz val="10"/>
        <color rgb="FFFF0000"/>
        <rFont val="Calibri"/>
        <family val="2"/>
        <scheme val="minor"/>
      </rPr>
      <t>MAY</t>
    </r>
    <r>
      <rPr>
        <sz val="10"/>
        <rFont val="Calibri"/>
        <family val="2"/>
        <scheme val="minor"/>
      </rPr>
      <t xml:space="preserve"> provide the ability to render an indication that the patient was referred for the visit or encounter.</t>
    </r>
  </si>
  <si>
    <r>
      <t xml:space="preserve">2. The system SHALL provide the ability to extract </t>
    </r>
    <r>
      <rPr>
        <strike/>
        <sz val="10"/>
        <color rgb="FFFF0000"/>
        <rFont val="Calibri"/>
        <family val="2"/>
        <scheme val="minor"/>
      </rPr>
      <t>the information needed to identify</t>
    </r>
    <r>
      <rPr>
        <sz val="10"/>
        <color rgb="FFFF0000"/>
        <rFont val="Calibri"/>
        <family val="2"/>
        <scheme val="minor"/>
      </rPr>
      <t xml:space="preserve"> the identity </t>
    </r>
    <r>
      <rPr>
        <sz val="10"/>
        <rFont val="Calibri"/>
        <family val="2"/>
        <scheme val="minor"/>
      </rPr>
      <t>of persons related by genealogy</t>
    </r>
    <r>
      <rPr>
        <sz val="10"/>
        <color rgb="FFFF0000"/>
        <rFont val="Calibri"/>
        <family val="2"/>
        <scheme val="minor"/>
      </rPr>
      <t xml:space="preserve"> to the patient</t>
    </r>
    <r>
      <rPr>
        <sz val="10"/>
        <rFont val="Calibri"/>
        <family val="2"/>
        <scheme val="minor"/>
      </rPr>
      <t>.</t>
    </r>
  </si>
  <si>
    <r>
      <t xml:space="preserve">The system MAY provide the ability to render information regarding persons related to the patient other than by genealogy, insurance, and/or living situation </t>
    </r>
    <r>
      <rPr>
        <sz val="10"/>
        <color rgb="FFFF0000"/>
        <rFont val="Calibri"/>
        <family val="2"/>
        <scheme val="minor"/>
      </rPr>
      <t>according to scope of practice, organizational policy and/or jurisdictional law.</t>
    </r>
    <r>
      <rPr>
        <sz val="10"/>
        <rFont val="Calibri"/>
        <family val="2"/>
        <scheme val="minor"/>
      </rPr>
      <t xml:space="preserve">
Note that privacy and authorization is already covered in overarching Record Infrastructure functions and criteria.</t>
    </r>
  </si>
  <si>
    <r>
      <t xml:space="preserve">6. The system SHALL provide the ability to manage the name and relationship of the </t>
    </r>
    <r>
      <rPr>
        <sz val="10"/>
        <color rgb="FFFF0000"/>
        <rFont val="Calibri"/>
        <family val="2"/>
        <scheme val="minor"/>
      </rPr>
      <t>principal</t>
    </r>
    <r>
      <rPr>
        <sz val="10"/>
        <rFont val="Calibri"/>
        <family val="2"/>
        <scheme val="minor"/>
      </rPr>
      <t xml:space="preserve"> completing the advance directive for the patient.</t>
    </r>
  </si>
  <si>
    <r>
      <t>5. The system SHOULD provide the ability to manage order set templates created  for conditions or</t>
    </r>
    <r>
      <rPr>
        <u/>
        <sz val="10"/>
        <rFont val="Calibri"/>
        <family val="2"/>
        <scheme val="minor"/>
      </rPr>
      <t xml:space="preserve"> </t>
    </r>
    <r>
      <rPr>
        <sz val="10"/>
        <rFont val="Calibri"/>
        <family val="2"/>
        <scheme val="minor"/>
      </rPr>
      <t>diseases.</t>
    </r>
  </si>
  <si>
    <r>
      <t xml:space="preserve">4. The system SHALL provide the ability to capture, </t>
    </r>
    <r>
      <rPr>
        <b/>
        <sz val="10"/>
        <rFont val="Calibri"/>
        <family val="2"/>
        <scheme val="minor"/>
      </rPr>
      <t xml:space="preserve">render, transmit </t>
    </r>
    <r>
      <rPr>
        <sz val="10"/>
        <rFont val="Calibri"/>
        <family val="2"/>
        <scheme val="minor"/>
      </rPr>
      <t xml:space="preserve">and maintain a medication </t>
    </r>
    <r>
      <rPr>
        <b/>
        <sz val="10"/>
        <rFont val="Calibri"/>
        <family val="2"/>
        <scheme val="minor"/>
      </rPr>
      <t>order</t>
    </r>
    <r>
      <rPr>
        <sz val="10"/>
        <rFont val="Calibri"/>
        <family val="2"/>
        <scheme val="minor"/>
      </rPr>
      <t xml:space="preserve"> despite alerts for interactions and/or allergies being present.</t>
    </r>
  </si>
  <si>
    <r>
      <t xml:space="preserve">1. The system SHALL provide the ability to </t>
    </r>
    <r>
      <rPr>
        <b/>
        <sz val="10"/>
        <rFont val="Calibri"/>
        <family val="2"/>
        <scheme val="minor"/>
      </rPr>
      <t xml:space="preserve">access and </t>
    </r>
    <r>
      <rPr>
        <sz val="10"/>
        <rFont val="Calibri"/>
        <family val="2"/>
        <scheme val="minor"/>
      </rPr>
      <t>render educational material for medication, health concerns, conditions, and/or diagnosis.</t>
    </r>
  </si>
  <si>
    <r>
      <t xml:space="preserve">6.  The system </t>
    </r>
    <r>
      <rPr>
        <b/>
        <sz val="10"/>
        <rFont val="Calibri"/>
        <family val="2"/>
        <scheme val="minor"/>
      </rPr>
      <t>SHOULD</t>
    </r>
    <r>
      <rPr>
        <sz val="10"/>
        <rFont val="Calibri"/>
        <family val="2"/>
        <scheme val="minor"/>
      </rPr>
      <t xml:space="preserve"> provide the ability to render patient identifying information on each page of reports generated. </t>
    </r>
  </si>
  <si>
    <r>
      <t xml:space="preserve">3. The system SHOULD provide the ability to manage </t>
    </r>
    <r>
      <rPr>
        <b/>
        <sz val="10"/>
        <rFont val="Calibri"/>
        <family val="2"/>
        <scheme val="minor"/>
      </rPr>
      <t>clinical decision support</t>
    </r>
    <r>
      <rPr>
        <b/>
        <sz val="10"/>
        <color rgb="FFFF0000"/>
        <rFont val="Calibri"/>
        <family val="2"/>
        <scheme val="minor"/>
      </rPr>
      <t xml:space="preserve"> </t>
    </r>
    <r>
      <rPr>
        <sz val="10"/>
        <color theme="1"/>
        <rFont val="Calibri"/>
        <family val="2"/>
        <scheme val="minor"/>
      </rPr>
      <t>criteria for disease management, wellness, and preventive services based on clinical data (e.g., problem/diagnosis list, current medications).</t>
    </r>
  </si>
  <si>
    <r>
      <t>dc.2.5.2#6 ...ability to manage the li</t>
    </r>
    <r>
      <rPr>
        <sz val="10"/>
        <color rgb="FFFF0000"/>
        <rFont val="Calibri"/>
        <family val="2"/>
        <scheme val="minor"/>
      </rPr>
      <t>fecycle of the status of the notifications and reminders.</t>
    </r>
    <r>
      <rPr>
        <sz val="10"/>
        <color theme="1"/>
        <rFont val="Calibri"/>
        <family val="2"/>
        <scheme val="minor"/>
      </rPr>
      <t xml:space="preserve"> Is this really the same thing? Are escalations the only thing being managed? What about the original alerts for call backs for annual physicals, immunizations,etc do those not also part of the alert life cycle parameters?  </t>
    </r>
  </si>
  <si>
    <r>
      <t xml:space="preserve">Removed the reference to locally-defined standards: 
1. The system SHALL provide the ability to capture, maintain, and render a request </t>
    </r>
    <r>
      <rPr>
        <strike/>
        <sz val="10"/>
        <rFont val="Calibri"/>
        <family val="2"/>
        <scheme val="minor"/>
      </rPr>
      <t xml:space="preserve">(as specified by a recognized or locally-defined standard report format or metadata) </t>
    </r>
    <r>
      <rPr>
        <sz val="10"/>
        <rFont val="Calibri"/>
        <family val="2"/>
        <scheme val="minor"/>
      </rPr>
      <t xml:space="preserve">for a population-based query result </t>
    </r>
    <r>
      <rPr>
        <sz val="10"/>
        <color rgb="FFFF0000"/>
        <rFont val="Calibri"/>
        <family val="2"/>
        <scheme val="minor"/>
      </rPr>
      <t>according to scope of practice, organizational policy and/or jurisdictional law.</t>
    </r>
  </si>
  <si>
    <r>
      <t xml:space="preserve">The system </t>
    </r>
    <r>
      <rPr>
        <sz val="10"/>
        <color rgb="FFFF0000"/>
        <rFont val="Calibri"/>
        <family val="2"/>
        <scheme val="minor"/>
      </rPr>
      <t>SHALL</t>
    </r>
    <r>
      <rPr>
        <sz val="10"/>
        <rFont val="Calibri"/>
        <family val="2"/>
        <scheme val="minor"/>
      </rPr>
      <t xml:space="preserve"> conform to function TI.2.1.1.3 (Translate Record Entry Audit Trigger), including specified metadata.</t>
    </r>
  </si>
  <si>
    <r>
      <t xml:space="preserve">The system </t>
    </r>
    <r>
      <rPr>
        <sz val="10"/>
        <color rgb="FFFF0000"/>
        <rFont val="Calibri"/>
        <family val="2"/>
        <scheme val="minor"/>
      </rPr>
      <t>SHALL</t>
    </r>
    <r>
      <rPr>
        <sz val="10"/>
        <rFont val="Calibri"/>
        <family val="2"/>
        <scheme val="minor"/>
      </rPr>
      <t xml:space="preserve"> capture the full set of identity, event and provenance Audit Metadata, conforming to function TI.2.1.1.3 (Translate Record Entry Audit Trigger).</t>
    </r>
  </si>
  <si>
    <r>
      <t xml:space="preserve">The system </t>
    </r>
    <r>
      <rPr>
        <sz val="10"/>
        <color rgb="FFFF0000"/>
        <rFont val="Calibri"/>
        <family val="2"/>
        <scheme val="minor"/>
      </rPr>
      <t>SHALL</t>
    </r>
    <r>
      <rPr>
        <sz val="10"/>
        <rFont val="Calibri"/>
        <family val="2"/>
        <scheme val="minor"/>
      </rPr>
      <t xml:space="preserve"> capture the full set of identity, event and provenance Audit Metadata, conforming to function TI.2.1.1.3 (Translate Record Entry Audit Trigger).
Need to add "Translate" &amp;  "Translation" to the glossary.</t>
    </r>
  </si>
  <si>
    <r>
      <t xml:space="preserve">EHR-S security consists of entity authentication, entity authorization, entity access control, patient access management, secure data exchange, attestation, patient privacy and confidentiality. </t>
    </r>
    <r>
      <rPr>
        <sz val="10"/>
        <color rgb="FFFF0000"/>
        <rFont val="Calibri"/>
        <family val="2"/>
        <scheme val="minor"/>
      </rPr>
      <t xml:space="preserve"> EHR audit functions are described in TI.2.</t>
    </r>
  </si>
  <si>
    <r>
      <t xml:space="preserve">The system SHALL provide the ability to manage sets of access-control permissions granted to </t>
    </r>
    <r>
      <rPr>
        <strike/>
        <sz val="10"/>
        <rFont val="Calibri"/>
        <family val="2"/>
        <scheme val="minor"/>
      </rPr>
      <t xml:space="preserve">entities </t>
    </r>
    <r>
      <rPr>
        <strike/>
        <sz val="10"/>
        <color rgb="FFFF0000"/>
        <rFont val="Calibri"/>
        <family val="2"/>
        <scheme val="minor"/>
      </rPr>
      <t>an entity</t>
    </r>
    <r>
      <rPr>
        <sz val="10"/>
        <rFont val="Calibri"/>
        <family val="2"/>
        <scheme val="minor"/>
      </rPr>
      <t xml:space="preserve"> (e.g., user</t>
    </r>
    <r>
      <rPr>
        <strike/>
        <sz val="10"/>
        <rFont val="Calibri"/>
        <family val="2"/>
        <scheme val="minor"/>
      </rPr>
      <t>s</t>
    </r>
    <r>
      <rPr>
        <sz val="10"/>
        <rFont val="Calibri"/>
        <family val="2"/>
        <scheme val="minor"/>
      </rPr>
      <t>, application</t>
    </r>
    <r>
      <rPr>
        <strike/>
        <sz val="10"/>
        <rFont val="Calibri"/>
        <family val="2"/>
        <scheme val="minor"/>
      </rPr>
      <t>s</t>
    </r>
    <r>
      <rPr>
        <sz val="10"/>
        <rFont val="Calibri"/>
        <family val="2"/>
        <scheme val="minor"/>
      </rPr>
      <t>, device</t>
    </r>
    <r>
      <rPr>
        <strike/>
        <sz val="10"/>
        <rFont val="Calibri"/>
        <family val="2"/>
        <scheme val="minor"/>
      </rPr>
      <t>s</t>
    </r>
    <r>
      <rPr>
        <sz val="10"/>
        <rFont val="Calibri"/>
        <family val="2"/>
        <scheme val="minor"/>
      </rPr>
      <t>) based on identity, role and/or context according to scope of practice, organizational policy and/or jurisdictional law.</t>
    </r>
  </si>
  <si>
    <r>
      <t xml:space="preserve">1.  The system </t>
    </r>
    <r>
      <rPr>
        <b/>
        <sz val="10"/>
        <rFont val="Calibri"/>
        <family val="2"/>
        <scheme val="minor"/>
      </rPr>
      <t>SHOULD</t>
    </r>
    <r>
      <rPr>
        <sz val="10"/>
        <rFont val="Calibri"/>
        <family val="2"/>
        <scheme val="minor"/>
      </rPr>
      <t xml:space="preserve"> provide the ability to define emergency access rules to override entity access controls. </t>
    </r>
  </si>
  <si>
    <r>
      <t xml:space="preserve">The system </t>
    </r>
    <r>
      <rPr>
        <strike/>
        <sz val="10"/>
        <rFont val="Calibri"/>
        <family val="2"/>
        <scheme val="minor"/>
      </rPr>
      <t>SHOULD</t>
    </r>
    <r>
      <rPr>
        <sz val="10"/>
        <rFont val="Calibri"/>
        <family val="2"/>
        <scheme val="minor"/>
      </rPr>
      <t xml:space="preserve"> </t>
    </r>
    <r>
      <rPr>
        <sz val="10"/>
        <color rgb="FFFF0000"/>
        <rFont val="Calibri"/>
        <family val="2"/>
        <scheme val="minor"/>
      </rPr>
      <t>SHALL</t>
    </r>
    <r>
      <rPr>
        <sz val="10"/>
        <rFont val="Calibri"/>
        <family val="2"/>
        <scheme val="minor"/>
      </rPr>
      <t xml:space="preserve"> provide the ability to define emergency access rules </t>
    </r>
    <r>
      <rPr>
        <sz val="10"/>
        <color rgb="FFFF0000"/>
        <rFont val="Calibri"/>
        <family val="2"/>
        <scheme val="minor"/>
      </rPr>
      <t>according to scope of practice, organizational policy and/or jurisdictional law.</t>
    </r>
  </si>
  <si>
    <r>
      <t xml:space="preserve">7.  The system </t>
    </r>
    <r>
      <rPr>
        <b/>
        <sz val="10"/>
        <rFont val="Calibri"/>
        <family val="2"/>
        <scheme val="minor"/>
      </rPr>
      <t>MAY</t>
    </r>
    <r>
      <rPr>
        <sz val="10"/>
        <rFont val="Calibri"/>
        <family val="2"/>
        <scheme val="minor"/>
      </rPr>
      <t xml:space="preserve"> provide the ability to render an after action report for follow up of emergency access. </t>
    </r>
  </si>
  <si>
    <r>
      <t xml:space="preserve">The system </t>
    </r>
    <r>
      <rPr>
        <strike/>
        <sz val="10"/>
        <rFont val="Calibri"/>
        <family val="2"/>
        <scheme val="minor"/>
      </rPr>
      <t>SHOULD</t>
    </r>
    <r>
      <rPr>
        <sz val="10"/>
        <rFont val="Calibri"/>
        <family val="2"/>
        <scheme val="minor"/>
      </rPr>
      <t xml:space="preserve"> </t>
    </r>
    <r>
      <rPr>
        <sz val="10"/>
        <color rgb="FFFF0000"/>
        <rFont val="Calibri"/>
        <family val="2"/>
        <scheme val="minor"/>
      </rPr>
      <t>SHALL</t>
    </r>
    <r>
      <rPr>
        <sz val="10"/>
        <rFont val="Calibri"/>
        <family val="2"/>
        <scheme val="minor"/>
      </rPr>
      <t xml:space="preserve"> provide the ability to render an after-action report for follow up of emergency access.</t>
    </r>
  </si>
  <si>
    <r>
      <t xml:space="preserve">The system SHALL provide the ability to define emergency access rules </t>
    </r>
    <r>
      <rPr>
        <sz val="10"/>
        <color rgb="FFFF0000"/>
        <rFont val="Calibri"/>
        <family val="2"/>
        <scheme val="minor"/>
      </rPr>
      <t>according to scope of practice, organizational policy and/or jurisdictional law.</t>
    </r>
  </si>
  <si>
    <r>
      <t xml:space="preserve">The system SHALL provide the ability to maintain varying levels of confidentiality </t>
    </r>
    <r>
      <rPr>
        <sz val="10"/>
        <color rgb="FFFF0000"/>
        <rFont val="Calibri"/>
        <family val="2"/>
        <scheme val="minor"/>
      </rPr>
      <t>according to patient preferences, user role,</t>
    </r>
    <r>
      <rPr>
        <sz val="10"/>
        <rFont val="Calibri"/>
        <family val="2"/>
        <scheme val="minor"/>
      </rPr>
      <t xml:space="preserve"> scope of practice, organizational policy and/or jurisdictional law.</t>
    </r>
  </si>
  <si>
    <r>
      <t xml:space="preserve">The system SHALL provide the ability to mask parts of the electronic health record (e.g.,  medications, conditions, sensitive documents) from disclosure </t>
    </r>
    <r>
      <rPr>
        <strike/>
        <sz val="10"/>
        <rFont val="Calibri"/>
        <family val="2"/>
        <scheme val="minor"/>
      </rPr>
      <t>in accordance with users' role and</t>
    </r>
    <r>
      <rPr>
        <sz val="10"/>
        <rFont val="Calibri"/>
        <family val="2"/>
        <scheme val="minor"/>
      </rPr>
      <t xml:space="preserve"> </t>
    </r>
    <r>
      <rPr>
        <sz val="10"/>
        <color rgb="FFFF0000"/>
        <rFont val="Calibri"/>
        <family val="2"/>
        <scheme val="minor"/>
      </rPr>
      <t>according to patient preferences, user role</t>
    </r>
    <r>
      <rPr>
        <sz val="10"/>
        <rFont val="Calibri"/>
        <family val="2"/>
        <scheme val="minor"/>
      </rPr>
      <t>, scope of practice, organizational policy and/or jurisdictional law.</t>
    </r>
  </si>
  <si>
    <r>
      <t xml:space="preserve">10.  The system </t>
    </r>
    <r>
      <rPr>
        <b/>
        <sz val="10"/>
        <rFont val="Calibri"/>
        <family val="2"/>
        <scheme val="minor"/>
      </rPr>
      <t>SHALL</t>
    </r>
    <r>
      <rPr>
        <sz val="10"/>
        <rFont val="Calibri"/>
        <family val="2"/>
        <scheme val="minor"/>
      </rPr>
      <t xml:space="preserve"> provide the ability to unmask (override a mask) in emergency or other specific situations in accordance with users' role, and according to scope of practice, organizational policy and/or jurisdictional law. </t>
    </r>
  </si>
  <si>
    <r>
      <t xml:space="preserve">10.  The system </t>
    </r>
    <r>
      <rPr>
        <b/>
        <sz val="10"/>
        <rFont val="Calibri"/>
        <family val="2"/>
        <scheme val="minor"/>
      </rPr>
      <t>SHALL</t>
    </r>
    <r>
      <rPr>
        <sz val="10"/>
        <rFont val="Calibri"/>
        <family val="2"/>
        <scheme val="minor"/>
      </rPr>
      <t xml:space="preserve"> provide the ability to, with emergency access controls, view masked information consistent with users' role, and according to scope of practice, organizational policy and/or jurisdictional law. </t>
    </r>
  </si>
  <si>
    <r>
      <t>The system SHALL capture key Audit Metadata at each Audit Trigger,</t>
    </r>
    <r>
      <rPr>
        <strike/>
        <sz val="10"/>
        <color theme="1"/>
        <rFont val="Calibri"/>
        <family val="2"/>
        <scheme val="minor"/>
      </rPr>
      <t xml:space="preserve"> as specified in TI.2.1 (Audit Triggers) and child functions, </t>
    </r>
    <r>
      <rPr>
        <sz val="10"/>
        <color theme="1"/>
        <rFont val="Calibri"/>
        <family val="2"/>
        <scheme val="minor"/>
      </rPr>
      <t>according to scope of practice, organizational policy and/or jurisdictional law.</t>
    </r>
  </si>
  <si>
    <r>
      <rPr>
        <sz val="10"/>
        <color theme="1"/>
        <rFont val="Calibri"/>
        <family val="2"/>
        <scheme val="minor"/>
      </rPr>
      <t>Manage Record Entry Audit Triggers</t>
    </r>
    <r>
      <rPr>
        <u/>
        <sz val="10"/>
        <color theme="1"/>
        <rFont val="Calibri"/>
        <family val="2"/>
        <scheme val="minor"/>
      </rPr>
      <t/>
    </r>
  </si>
  <si>
    <r>
      <t>1. The system SHOULD provide the ability to manage patient disposition status configuration parameters</t>
    </r>
    <r>
      <rPr>
        <strike/>
        <sz val="10"/>
        <rFont val="Calibri"/>
        <family val="2"/>
        <scheme val="minor"/>
      </rPr>
      <t>.</t>
    </r>
  </si>
  <si>
    <r>
      <t xml:space="preserve">The system </t>
    </r>
    <r>
      <rPr>
        <b/>
        <sz val="10"/>
        <rFont val="Calibri"/>
        <family val="2"/>
        <scheme val="minor"/>
      </rPr>
      <t>SHOULD</t>
    </r>
    <r>
      <rPr>
        <sz val="10"/>
        <rFont val="Calibri"/>
        <family val="2"/>
        <scheme val="minor"/>
      </rPr>
      <t xml:space="preserve"> provide the ability to manage patient disposition status configuration parameters.</t>
    </r>
  </si>
  <si>
    <r>
      <rPr>
        <sz val="10"/>
        <rFont val="Calibri"/>
        <family val="2"/>
        <scheme val="minor"/>
      </rPr>
      <t>6. The system SHALL provide the ability and supporting tools (internal or external to the EHR-S) to manage terminology assets.</t>
    </r>
    <r>
      <rPr>
        <sz val="10"/>
        <color indexed="10"/>
        <rFont val="Calibri"/>
        <family val="2"/>
        <scheme val="minor"/>
      </rPr>
      <t xml:space="preserve"> </t>
    </r>
  </si>
  <si>
    <r>
      <t xml:space="preserve">2.  The system </t>
    </r>
    <r>
      <rPr>
        <b/>
        <sz val="10"/>
        <rFont val="Calibri"/>
        <family val="2"/>
        <scheme val="minor"/>
      </rPr>
      <t>SHALL</t>
    </r>
    <r>
      <rPr>
        <sz val="10"/>
        <rFont val="Calibri"/>
        <family val="2"/>
        <scheme val="minor"/>
      </rPr>
      <t xml:space="preserve"> automatically determine that clinical terms and coded clinical data exist in an approved standard terminology. </t>
    </r>
  </si>
  <si>
    <r>
      <t xml:space="preserve">Different terminologies exist to support different purposes, and multiple maps may be required to support multiple purposes (example:  clinical problem, billing, and statistical reporting).  Some terminologies are evolving and the maps may need to be adjusted over time as the terminologies evolve. </t>
    </r>
    <r>
      <rPr>
        <b/>
        <sz val="10"/>
        <rFont val="Calibri"/>
        <family val="2"/>
        <scheme val="minor"/>
      </rPr>
      <t xml:space="preserve"> </t>
    </r>
  </si>
  <si>
    <r>
      <t xml:space="preserve">8.  The system </t>
    </r>
    <r>
      <rPr>
        <b/>
        <sz val="10"/>
        <rFont val="Calibri"/>
        <family val="2"/>
        <scheme val="minor"/>
      </rPr>
      <t>SHALL</t>
    </r>
    <r>
      <rPr>
        <sz val="10"/>
        <rFont val="Calibri"/>
        <family val="2"/>
        <scheme val="minor"/>
      </rPr>
      <t xml:space="preserve"> provide the ability to capture information into structured data formats using approved standard terminologies without the user requiring knowledge of the terminologies used. </t>
    </r>
  </si>
  <si>
    <r>
      <rPr>
        <b/>
        <sz val="10"/>
        <color indexed="8"/>
        <rFont val="Calibri"/>
        <family val="2"/>
        <scheme val="minor"/>
      </rPr>
      <t>Grammatical:</t>
    </r>
    <r>
      <rPr>
        <sz val="10"/>
        <rFont val="Calibri"/>
        <family val="2"/>
        <scheme val="minor"/>
      </rPr>
      <t xml:space="preserve">  Remove the bullet in front of "The 2003 IOM Letter Report, Key Capabilities..."  and "The 2003 ISO/TS 18308 references..." and move the text to the left to align with paragraph above it.  As written now, the two sources of EHR definitions are embedded with the definitions themselves.</t>
    </r>
  </si>
  <si>
    <r>
      <t xml:space="preserve">Reading the materials in order without knowledge of later sections causes some initial confusion over what the EHR-S FM is.  In particular, that the FM isn't "the" definition of an EHR-S but instead a set of functions and conformance criteria that someone, for a given setting (disaster field hospital) might want to select against when acquiring an EHR-S.  The authors of the materials, who are intimately familiar with this important concept, don't experience this confusion those new readers will.  
</t>
    </r>
    <r>
      <rPr>
        <b/>
        <sz val="10"/>
        <color indexed="8"/>
        <rFont val="Calibri"/>
        <family val="2"/>
        <scheme val="minor"/>
      </rPr>
      <t>Recommendation:</t>
    </r>
    <r>
      <rPr>
        <sz val="10"/>
        <rFont val="Calibri"/>
        <family val="2"/>
        <scheme val="minor"/>
      </rPr>
      <t xml:space="preserve"> Add a simplified diagram showing the basic notions and how they tie together before 1.1 or at least before 1.1.4.  The diagram, perhaps Venn-like in nature, showing the "EHR-S FM" functions and Profiles which select them, further restrict their conformance criteria, and add new functions.  Kind of like Chapter 2, Figure 1 but more a bit more explicit as an example (that diagram doesn't make it clear that a functional profile takes *all* of the Overarching and *some* of the remaining functions.)</t>
    </r>
  </si>
  <si>
    <r>
      <t xml:space="preserve">This section identifies the seven (7) Functions but does not adequately describe them with regard to their scope, how they support each other, and what differentiates one from another. For instance, This section should describe the differences between Care Provision Support and Administrative Support. 
</t>
    </r>
    <r>
      <rPr>
        <b/>
        <sz val="10"/>
        <color indexed="8"/>
        <rFont val="Calibri"/>
        <family val="2"/>
        <scheme val="minor"/>
      </rPr>
      <t>Recommendation:</t>
    </r>
    <r>
      <rPr>
        <sz val="10"/>
        <rFont val="Calibri"/>
        <family val="2"/>
        <scheme val="minor"/>
      </rPr>
      <t xml:space="preserve"> Provide definitions for the seven (7) function lists and how they were selected as the main pillars of the HL7 EHR-S model in this section.</t>
    </r>
  </si>
  <si>
    <r>
      <t xml:space="preserve">Functional Model is sometimes used as "Functional Model" and sometimes as "functional model".  Same with "Conformance Clause" vs. "conformance clause".  Based on the context, no clear pattern is discernible for the difference.
</t>
    </r>
    <r>
      <rPr>
        <b/>
        <sz val="10"/>
        <color indexed="8"/>
        <rFont val="Calibri"/>
        <family val="2"/>
        <scheme val="minor"/>
      </rPr>
      <t>Recommendation:</t>
    </r>
    <r>
      <rPr>
        <sz val="10"/>
        <rFont val="Calibri"/>
        <family val="2"/>
        <scheme val="minor"/>
      </rPr>
      <t xml:space="preserve"> Either be consistent and always use initial capitals or clearly define the difference in meaning (and ensure it is used consistently.)</t>
    </r>
  </si>
  <si>
    <r>
      <t xml:space="preserve">The normative text is a bit confusing - it calls the 7 major areas "sections" yet the Excel uses "T" for their type.
</t>
    </r>
    <r>
      <rPr>
        <b/>
        <sz val="10"/>
        <color indexed="8"/>
        <rFont val="Calibri"/>
        <family val="2"/>
        <scheme val="minor"/>
      </rPr>
      <t>Recommendation:</t>
    </r>
    <r>
      <rPr>
        <sz val="10"/>
        <rFont val="Calibri"/>
        <family val="2"/>
        <scheme val="minor"/>
      </rPr>
      <t xml:space="preserve"> Change the excel tag.</t>
    </r>
  </si>
  <si>
    <r>
      <rPr>
        <b/>
        <sz val="10"/>
        <color indexed="8"/>
        <rFont val="Calibri"/>
        <family val="2"/>
        <scheme val="minor"/>
      </rPr>
      <t>Typographic:</t>
    </r>
    <r>
      <rPr>
        <sz val="10"/>
        <rFont val="Calibri"/>
        <family val="2"/>
        <scheme val="minor"/>
      </rPr>
      <t xml:space="preserve"> The proper abbreviation for "Overarching" should be "OV" not "O" to be consistent with Chapter 3, the Function List.</t>
    </r>
  </si>
  <si>
    <r>
      <t xml:space="preserve">Last line of the last paragraph reads "Only a subset of this inclusive set of functions will apply to any particular EHR-S".  The "this" is a confusing reference - is it the entire EHR-S FM set or the Functional Profile?
</t>
    </r>
    <r>
      <rPr>
        <b/>
        <sz val="10"/>
        <color indexed="8"/>
        <rFont val="Calibri"/>
        <family val="2"/>
        <scheme val="minor"/>
      </rPr>
      <t>Recommendation:</t>
    </r>
    <r>
      <rPr>
        <sz val="10"/>
        <rFont val="Calibri"/>
        <family val="2"/>
        <scheme val="minor"/>
      </rPr>
      <t xml:space="preserve"> Reword for clarity.</t>
    </r>
  </si>
  <si>
    <r>
      <t xml:space="preserve">The diagram gives the reader the incorrect assumption that a profile *will* (shall) cover every section and doesn't make at all clear the purpose of profiles.  
</t>
    </r>
    <r>
      <rPr>
        <b/>
        <sz val="10"/>
        <color indexed="8"/>
        <rFont val="Calibri"/>
        <family val="2"/>
        <scheme val="minor"/>
      </rPr>
      <t>Recommendation:</t>
    </r>
    <r>
      <rPr>
        <sz val="10"/>
        <rFont val="Calibri"/>
        <family val="2"/>
        <scheme val="minor"/>
      </rPr>
      <t xml:space="preserve"> Make a new diagram better showing that a profile will pick and choose functions from the 6 areas (plus the mandatory OV inclusion) and each profile will be different.  The diagram should also show that the profile may go beyond the EHR-S FM functions.  (i.e., add new functions)</t>
    </r>
  </si>
  <si>
    <r>
      <t xml:space="preserve">The first line introduces a new term not used prior or subsequently: "sub-section" ("The EHR-S Function List is a list (superset) of functions organized into discrete sections and sub-sections")  This seems an incorrect statement as no sub-sections are to be found (parent functions - yes, sub-sections - no.)
</t>
    </r>
    <r>
      <rPr>
        <b/>
        <sz val="10"/>
        <color indexed="8"/>
        <rFont val="Calibri"/>
        <family val="2"/>
        <scheme val="minor"/>
      </rPr>
      <t>Recommendation:</t>
    </r>
    <r>
      <rPr>
        <sz val="10"/>
        <rFont val="Calibri"/>
        <family val="2"/>
        <scheme val="minor"/>
      </rPr>
      <t xml:space="preserve"> Please remove sub-section or redefine the taxonomy of the function list.</t>
    </r>
  </si>
  <si>
    <r>
      <rPr>
        <b/>
        <sz val="10"/>
        <color indexed="8"/>
        <rFont val="Calibri"/>
        <family val="2"/>
        <scheme val="minor"/>
      </rPr>
      <t>Typographic:</t>
    </r>
    <r>
      <rPr>
        <sz val="10"/>
        <rFont val="Calibri"/>
        <family val="2"/>
        <scheme val="minor"/>
      </rPr>
      <t xml:space="preserve"> Numbering scheme is flawed.  1.2.3.x are really 1.3.2.x items.  </t>
    </r>
  </si>
  <si>
    <r>
      <rPr>
        <b/>
        <sz val="10"/>
        <color indexed="8"/>
        <rFont val="Calibri"/>
        <family val="2"/>
        <scheme val="minor"/>
      </rPr>
      <t>Grammatical:</t>
    </r>
    <r>
      <rPr>
        <sz val="10"/>
        <rFont val="Calibri"/>
        <family val="2"/>
        <scheme val="minor"/>
      </rPr>
      <t xml:space="preserve">  Insert (C) after "… or conformance criteria."</t>
    </r>
  </si>
  <si>
    <r>
      <t xml:space="preserve">The listed items are inconsistent with chapter 3.  Chapter 3 (the excel list of functions) has only: C, F, H, and T.  Parent and Leaf do not exist.  
</t>
    </r>
    <r>
      <rPr>
        <b/>
        <sz val="10"/>
        <color indexed="8"/>
        <rFont val="Calibri"/>
        <family val="2"/>
        <scheme val="minor"/>
      </rPr>
      <t>Recommendation:</t>
    </r>
    <r>
      <rPr>
        <sz val="10"/>
        <rFont val="Calibri"/>
        <family val="2"/>
        <scheme val="minor"/>
      </rPr>
      <t xml:space="preserve"> Please resolve - either numerous textual changes in Chapter 1, 2 and 4 are required (as the terms parent and leaf are used regularly) or Chapter 3 needs fixed.</t>
    </r>
  </si>
  <si>
    <r>
      <rPr>
        <b/>
        <sz val="10"/>
        <color indexed="8"/>
        <rFont val="Calibri"/>
        <family val="2"/>
        <scheme val="minor"/>
      </rPr>
      <t>Grammatical:</t>
    </r>
    <r>
      <rPr>
        <sz val="10"/>
        <rFont val="Calibri"/>
        <family val="2"/>
        <scheme val="minor"/>
      </rPr>
      <t xml:space="preserve"> "… for use in one or more care setting, or an EHR systems for use" seems in correct.  "EHR systems" should probably be singular and depending on whose grammatical guide you are using "setting" should probably be plural.</t>
    </r>
  </si>
  <si>
    <r>
      <rPr>
        <b/>
        <sz val="10"/>
        <color indexed="8"/>
        <rFont val="Calibri"/>
        <family val="2"/>
        <scheme val="minor"/>
      </rPr>
      <t>Grammatical:</t>
    </r>
    <r>
      <rPr>
        <sz val="10"/>
        <rFont val="Calibri"/>
        <family val="2"/>
        <scheme val="minor"/>
      </rPr>
      <t xml:space="preserve"> Last line first paragraph: "… but also had unique feature to support the nneds" should be "needs" and either "a unique feature" or "unique features".</t>
    </r>
  </si>
  <si>
    <r>
      <t xml:space="preserve">The last line of the second paragraph introduces "parent function" - which prior to this point hasn't been well defined.  1.3.2 began the definition but it's not complete until at least 2.5.1.  
</t>
    </r>
    <r>
      <rPr>
        <b/>
        <sz val="10"/>
        <color indexed="8"/>
        <rFont val="Calibri"/>
        <family val="2"/>
        <scheme val="minor"/>
      </rPr>
      <t>Recommendation:</t>
    </r>
    <r>
      <rPr>
        <sz val="10"/>
        <rFont val="Calibri"/>
        <family val="2"/>
        <scheme val="minor"/>
      </rPr>
      <t xml:space="preserve"> Section 2.5 should probably be moved before section 2.2</t>
    </r>
  </si>
  <si>
    <r>
      <t xml:space="preserve">Figure 1 doesn't make is clear that a profile's functions are partially overlapping set with the functional model function list (i.e., they are a subset of EHR-S FM Functions + new functions + new or more restrictive conformance criteria) with mandatory inclusion of OV. 
</t>
    </r>
    <r>
      <rPr>
        <b/>
        <sz val="10"/>
        <color indexed="8"/>
        <rFont val="Calibri"/>
        <family val="2"/>
        <scheme val="minor"/>
      </rPr>
      <t>Recommendation:</t>
    </r>
    <r>
      <rPr>
        <sz val="10"/>
        <rFont val="Calibri"/>
        <family val="2"/>
        <scheme val="minor"/>
      </rPr>
      <t xml:space="preserve"> Update the diagram to better show what "conforms to" means from profile -&gt; FM and how every profile does not include every function.  (which the diagram incorrectly implies to the "uninitiated")</t>
    </r>
  </si>
  <si>
    <r>
      <t xml:space="preserve">The last bullet in 2.4.2 states "An EHR system SHALL implement the criterion only if the criterion is applicable per the stated dependency in the functional model"  Is this correctly worded?  If the dependency is true, then the system SHALL implement it.  Agreed.  However, if the dependency is NOT true, MAY a system still choose to implement it?  I expect the answer to be "yes" and that if not, the wording would have been "if and only if" but the wording is subtle to many readers.
</t>
    </r>
    <r>
      <rPr>
        <b/>
        <sz val="10"/>
        <color indexed="8"/>
        <rFont val="Calibri"/>
        <family val="2"/>
        <scheme val="minor"/>
      </rPr>
      <t>Recommendation:</t>
    </r>
    <r>
      <rPr>
        <sz val="10"/>
        <rFont val="Calibri"/>
        <family val="2"/>
        <scheme val="minor"/>
      </rPr>
      <t xml:space="preserve"> Tweak the language to make the desired outcome clear in plain language</t>
    </r>
  </si>
  <si>
    <r>
      <t xml:space="preserve">The second paragraph refers to a function type of "P" - such a type does not exist in Chapter 3, the function list.
</t>
    </r>
    <r>
      <rPr>
        <b/>
        <sz val="10"/>
        <color indexed="8"/>
        <rFont val="Calibri"/>
        <family val="2"/>
        <scheme val="minor"/>
      </rPr>
      <t>Recommendation:</t>
    </r>
    <r>
      <rPr>
        <sz val="10"/>
        <rFont val="Calibri"/>
        <family val="2"/>
        <scheme val="minor"/>
      </rPr>
      <t xml:space="preserve"> Please fix the spreadsheet of functions or fix the wording in this section and elsewhere.</t>
    </r>
  </si>
  <si>
    <r>
      <t xml:space="preserve">The second paragraph refers to a function type of "L" - such a type does not exist in Chapter 3, the function list.
</t>
    </r>
    <r>
      <rPr>
        <b/>
        <sz val="10"/>
        <color indexed="8"/>
        <rFont val="Calibri"/>
        <family val="2"/>
        <scheme val="minor"/>
      </rPr>
      <t>Recommendation:</t>
    </r>
    <r>
      <rPr>
        <sz val="10"/>
        <rFont val="Calibri"/>
        <family val="2"/>
        <scheme val="minor"/>
      </rPr>
      <t xml:space="preserve"> Please fix the spreadsheet of functions or fix the wording in this section and elsewhere.</t>
    </r>
  </si>
  <si>
    <r>
      <t xml:space="preserve">Figure 3 should be re-labeled Figure 2.
</t>
    </r>
    <r>
      <rPr>
        <b/>
        <sz val="10"/>
        <color indexed="8"/>
        <rFont val="Calibri"/>
        <family val="2"/>
        <scheme val="minor"/>
      </rPr>
      <t xml:space="preserve">
Recommendation:</t>
    </r>
    <r>
      <rPr>
        <sz val="10"/>
        <rFont val="Calibri"/>
        <family val="2"/>
        <scheme val="minor"/>
      </rPr>
      <t xml:space="preserve">  Relabel Figure 3 portion of the functional model hierarchical structure to Figure 2 portion of the functional model hierarchical structure.</t>
    </r>
  </si>
  <si>
    <r>
      <rPr>
        <b/>
        <sz val="10"/>
        <color indexed="8"/>
        <rFont val="Calibri"/>
        <family val="2"/>
        <scheme val="minor"/>
      </rPr>
      <t>Grammatical:</t>
    </r>
    <r>
      <rPr>
        <sz val="10"/>
        <rFont val="Calibri"/>
        <family val="2"/>
        <scheme val="minor"/>
      </rPr>
      <t xml:space="preserve"> SHALL section item 4 needs "section" made plural in: "… and identify functions from other section of Chapter Three"</t>
    </r>
  </si>
  <si>
    <r>
      <rPr>
        <b/>
        <sz val="10"/>
        <color indexed="8"/>
        <rFont val="Calibri"/>
        <family val="2"/>
        <scheme val="minor"/>
      </rPr>
      <t>Grammatical:</t>
    </r>
    <r>
      <rPr>
        <sz val="10"/>
        <rFont val="Calibri"/>
        <family val="2"/>
        <scheme val="minor"/>
      </rPr>
      <t xml:space="preserve"> In multiple locations (2.6.1 SHALL section: 5d, 7, 8, 2.6.1 SHALL NOT section: 2, 2.6.5 SHALL 5, 2.7.1 vendor pargtraph 1) the text references things like "Section 4.3" and "6.2" or "6.1.2" when they really should be 2.4.3 or 2.6.2 or 2.6.1.2.  </t>
    </r>
  </si>
  <si>
    <r>
      <t xml:space="preserve">The description for the rules for creating new functions in the functional profile sound flawed.  It (apparently) does not allow creation of new "top level" functions within a section.  I strongly assert that while this is desirable in some ways, it precludes the growth to make the EHR-S FM cover the entire span of health care functions in a logical way.  Instead, a profile author would need to force this new major area underneath an existing function or wait and try to get it into the FM directly through the WG.
</t>
    </r>
    <r>
      <rPr>
        <b/>
        <sz val="10"/>
        <color indexed="8"/>
        <rFont val="Calibri"/>
        <family val="2"/>
        <scheme val="minor"/>
      </rPr>
      <t>Recommendation:</t>
    </r>
    <r>
      <rPr>
        <sz val="10"/>
        <rFont val="Calibri"/>
        <family val="2"/>
        <scheme val="minor"/>
      </rPr>
      <t xml:space="preserve"> Allow new top level functions to be created in a profile directly underneath a section</t>
    </r>
  </si>
  <si>
    <t>Delete as duplicate of CPS.2.6c1</t>
  </si>
  <si>
    <t>No.  In the FM it is not required that all functions start with a verb.
The WG will review all names to make sure that they are clear and consistent.</t>
  </si>
  <si>
    <t xml:space="preserve">The usecase for this includes patient questionaires where the information is captured from the patient directly.  Also, capturing patient provided information is normal practice.  The point of this function is to clearly and explicitly label it as patient sourced to address the risk concern. </t>
  </si>
  <si>
    <t>Grammar fixed</t>
  </si>
  <si>
    <t>Have restructured CP.2 to align with CPS.2</t>
  </si>
  <si>
    <t>Section added</t>
  </si>
  <si>
    <t xml:space="preserve">Statement added with modification.
Need to review the glossary definitions for agregate
Public Health team to continue review and come back. </t>
  </si>
  <si>
    <t>Changed to a SHOULD</t>
  </si>
  <si>
    <t>Changed to a SHOULD.  Also changed cc#6 to SHOULD.</t>
  </si>
  <si>
    <t>Criteria already included in cc#2.  Added  clinical research protocol number to cc#2 example.   Note that cc#2 is changed to SHOULD.</t>
  </si>
  <si>
    <t xml:space="preserve">Added examples for load metrics.  Changed to a SHOULD. </t>
  </si>
  <si>
    <t xml:space="preserve">True, but they will only be in one location and administrative status.  Have chanced wording of CC. </t>
  </si>
  <si>
    <t xml:space="preserve"> Have changed wording of CC to clarify. </t>
  </si>
  <si>
    <t>Changed to a SHALL</t>
  </si>
  <si>
    <t>Reordered criteria.</t>
  </si>
  <si>
    <t>Discussion is to remove this criteria completely as it does not make sense. Need to verify with larger WG team.</t>
  </si>
  <si>
    <t>Harmonize is the verb in the Action Verb hierarchy.  Refer to glossary chapter.</t>
  </si>
  <si>
    <t>Split into two CCs:
4. The system SHOULD provide the ability to manage patient information related to transport, such as, mobility status and special needs. (e.g wheelchair, walker)
Add new cc: The system SHOULD provide the ability to manage facility information related to patient mobility status and special needs (e.g., stairs, elevator, wheelchair access).</t>
  </si>
  <si>
    <t>Combined with other criteria in this function; the requirement to only display approriately consented information is supported.</t>
  </si>
  <si>
    <t>Updated the cc language to clarify and specify both the identify and relationship to the patient.
The system SHOULD provide the ability to render the identity and relationship  (e.g., Dr, Smith - primary care physician or Jane Doe - sister-in-law) of the person(s) for which the Consent or Authorization applies.</t>
  </si>
  <si>
    <t>Access Control is addressed in TI.3 and referenced as an overarching criteria.</t>
  </si>
  <si>
    <t>Updated the cc language examples.</t>
  </si>
  <si>
    <t>We are explicitly requiring that the system provide the ability to capture structured data; but not that all history SHALL be structured.  Needs to remain a stand-alone criteria.</t>
  </si>
  <si>
    <t>Added with rewording:
The system MAY provide the ability to link an allergy, intolerance, or adverse reaction with diagnostic results (e.g. lab or allergy test result).</t>
  </si>
  <si>
    <t xml:space="preserve">Kept the term true, but added to the description to define it. </t>
  </si>
  <si>
    <t xml:space="preserve">Added to the description to define it. </t>
  </si>
  <si>
    <t>Added as new cc.</t>
  </si>
  <si>
    <t xml:space="preserve">Will add deactivated to glossary. </t>
  </si>
  <si>
    <t>Actually, this was a typo. Have fixed criteria language.</t>
  </si>
  <si>
    <t>Disagree and believe it should stay in CP.1.2.</t>
  </si>
  <si>
    <r>
      <t xml:space="preserve">Reworded cc2 and deleted cc3 as a duplicate of 2: 
The system SHALL provide the ability to manage </t>
    </r>
    <r>
      <rPr>
        <sz val="10"/>
        <color rgb="FFFF0000"/>
        <rFont val="Calibri"/>
        <family val="2"/>
        <scheme val="minor"/>
      </rPr>
      <t>as discrete data</t>
    </r>
    <r>
      <rPr>
        <sz val="10"/>
        <rFont val="Calibri"/>
        <family val="2"/>
        <scheme val="minor"/>
      </rPr>
      <t xml:space="preserve"> the details of the medication information including name of the medication ordered, </t>
    </r>
    <r>
      <rPr>
        <sz val="10"/>
        <color rgb="FFFF0000"/>
        <rFont val="Calibri"/>
        <family val="2"/>
        <scheme val="minor"/>
      </rPr>
      <t xml:space="preserve">medication identifier (e.g. RxNORM), </t>
    </r>
    <r>
      <rPr>
        <sz val="10"/>
        <rFont val="Calibri"/>
        <family val="2"/>
        <scheme val="minor"/>
      </rPr>
      <t xml:space="preserve">prescriber, ordering date, SIG (e.g. dose amount and quantity, timing, duration and route and/or site of administration), quantity, formulation and ancillary instructions according to scope of practice, organizational policy and/or jurisdictional law. </t>
    </r>
  </si>
  <si>
    <t xml:space="preserve">Mark to get definition of dispense and fill to provide to glossary team. </t>
  </si>
  <si>
    <t>Glossary</t>
  </si>
  <si>
    <r>
      <t xml:space="preserve">4.  The system SHOULD provide the ability to manage the chronicity duration (chronic, acute/self-limiting, etc.) of a problem.
</t>
    </r>
    <r>
      <rPr>
        <sz val="10"/>
        <color rgb="FFFF0000"/>
        <rFont val="Calibri"/>
        <family val="2"/>
        <scheme val="minor"/>
      </rPr>
      <t>Add to glossary:  Cronicity == Chronicity includes the type attributes of chronic, episodic, self-limiting, and also duraton of the condition, lfrequency and duration of episodes.</t>
    </r>
  </si>
  <si>
    <t>Changed to a shall.</t>
  </si>
  <si>
    <t>Section TI.2.1.1 and it's children have been moved to RI.1 under each Record Lifecycle event and will no longer be referred to as "audit triggers" but rather specify the metadata associated with each event.</t>
  </si>
  <si>
    <t>Add CC to TI.2.2 to retain audit log for legally prescribed period and/or duration of clinical trial.  The "ability to store and retrieve record data and clinical documents" is covered by RI and subsections.</t>
  </si>
  <si>
    <t>Not sure what is meant by "certified copy".  Does the system produce it?  Is it produced by the system and then certified by an individual?</t>
  </si>
  <si>
    <t>RI.1.1.14 describes record archive, RI.1.1.15 describes record restore (from archive).  "Reactivated" records (in the FM) refer to records previously deleted or deprecated.  In any case, any record restored or re-activated will again be audited at each lifecycle event (SHALL audit).</t>
  </si>
  <si>
    <t>The system SHALL audit each occurrence when Record Entry content is translated.</t>
  </si>
  <si>
    <t>Identity of location is a SHOULD criteria for all Record Lifecycle Events.  Doesn't seem to rise to a SHALL for attestation.</t>
  </si>
  <si>
    <t>Apparently referencing the previous comment on TI.2.1.1 and its subsections.  Comment not applicable to TI.2.1.2 and its subsections.</t>
  </si>
  <si>
    <t>Covered in RI.1.1.1, RI.1.1.2, RI.1.1.16.</t>
  </si>
  <si>
    <t>The system SHALL provide the ability to determine the unique identity of a patient through the use of internal and/or external registry services or directories.</t>
  </si>
  <si>
    <t>Remove criteria.</t>
  </si>
  <si>
    <t>Proposed wording accepted.</t>
  </si>
  <si>
    <t>Criteria misplaced.  Removed.</t>
  </si>
  <si>
    <r>
      <t xml:space="preserve">The system SHALL provide the ability to manage patient consents to, or restrictions against, any </t>
    </r>
    <r>
      <rPr>
        <sz val="10"/>
        <color rgb="FFFF0000"/>
        <rFont val="Calibri"/>
        <family val="2"/>
      </rPr>
      <t>access to</t>
    </r>
    <r>
      <rPr>
        <sz val="10"/>
        <color indexed="8"/>
        <rFont val="Calibri"/>
        <family val="2"/>
      </rPr>
      <t xml:space="preserve"> data.</t>
    </r>
  </si>
  <si>
    <r>
      <t>The system SHALL provide the ability to manage a privacy policy</t>
    </r>
    <r>
      <rPr>
        <strike/>
        <sz val="10"/>
        <color indexed="8"/>
        <rFont val="Calibri"/>
        <family val="2"/>
      </rPr>
      <t xml:space="preserve"> in accordance with users' role, and </t>
    </r>
    <r>
      <rPr>
        <sz val="10"/>
        <color rgb="FFFF0000"/>
        <rFont val="Calibri"/>
        <family val="2"/>
      </rPr>
      <t>according to patient preferences, user role</t>
    </r>
    <r>
      <rPr>
        <sz val="10"/>
        <color indexed="8"/>
        <rFont val="Calibri"/>
        <family val="2"/>
      </rPr>
      <t>, scope of practice, organizational policy and/or jurisdictional law.</t>
    </r>
  </si>
  <si>
    <r>
      <t xml:space="preserve">The system SHALL provide the ability to control access by specified user(s) to a particular patient health record either by inclusion or exclusion </t>
    </r>
    <r>
      <rPr>
        <sz val="10"/>
        <color rgb="FFFF0000"/>
        <rFont val="Calibri"/>
        <family val="2"/>
      </rPr>
      <t>according to patient preferences, user role, scope of practice, organizational policy and/or jurisdictional law</t>
    </r>
    <r>
      <rPr>
        <sz val="10"/>
        <color indexed="8"/>
        <rFont val="Calibri"/>
        <family val="2"/>
      </rPr>
      <t>.</t>
    </r>
  </si>
  <si>
    <r>
      <t xml:space="preserve">The system SHALL provide the ability to maintain the designation of patients who require protection of their identity from others, including family, visitors, and non participating healthcare providers </t>
    </r>
    <r>
      <rPr>
        <sz val="10"/>
        <color rgb="FFFF0000"/>
        <rFont val="Calibri"/>
        <family val="2"/>
      </rPr>
      <t>according to scope of practice, organizational policy and/or jurisdictional law</t>
    </r>
    <r>
      <rPr>
        <sz val="10"/>
        <color indexed="8"/>
        <rFont val="Calibri"/>
        <family val="2"/>
      </rPr>
      <t>.</t>
    </r>
  </si>
  <si>
    <t>Criteria now broken into separate items and include Encounters and Notes.</t>
  </si>
  <si>
    <t>Changed SHALL to SHOULD.</t>
  </si>
  <si>
    <t>Remove.  Covered by CC#4.  Authorized users may include patients or proxy.</t>
  </si>
  <si>
    <t>For future consideration, application across multiple functions.</t>
  </si>
  <si>
    <r>
      <t xml:space="preserve">Will add "assessment template" to description.  </t>
    </r>
    <r>
      <rPr>
        <sz val="10"/>
        <color rgb="FFFF0000"/>
        <rFont val="Calibri"/>
        <family val="2"/>
        <scheme val="minor"/>
      </rPr>
      <t>For future consideration is the issue of where templates are appropriate:  e.g., assessment, progress notes, orders.</t>
    </r>
    <r>
      <rPr>
        <sz val="10"/>
        <rFont val="Calibri"/>
        <family val="2"/>
        <scheme val="minor"/>
      </rPr>
      <t xml:space="preserve"> Change "SHALL" to "SHOULD".  Consider moving this CC to CPS 3.1 as it discusses manage the template which is a supportive activity.</t>
    </r>
  </si>
  <si>
    <r>
      <t xml:space="preserve">The system SHOULD provide the ability to manage recognized-standard and/or locally-defined assessment </t>
    </r>
    <r>
      <rPr>
        <sz val="10"/>
        <color rgb="FFFF0000"/>
        <rFont val="Calibri"/>
        <family val="2"/>
        <scheme val="minor"/>
      </rPr>
      <t>templates</t>
    </r>
    <r>
      <rPr>
        <sz val="10"/>
        <rFont val="Calibri"/>
        <family val="2"/>
        <scheme val="minor"/>
      </rPr>
      <t xml:space="preserve"> according to scope of practice, organizational policy and/or jurisdictional law.   Consider moving this CC to CPS 3.1 as it discusses mange the template which is a supportive activity.</t>
    </r>
  </si>
  <si>
    <r>
      <t xml:space="preserve">4. The system SHOULD provide the ability to manage patient information </t>
    </r>
    <r>
      <rPr>
        <sz val="10"/>
        <color rgb="FFFF0000"/>
        <rFont val="Calibri"/>
        <family val="2"/>
        <scheme val="minor"/>
      </rPr>
      <t>that was</t>
    </r>
    <r>
      <rPr>
        <sz val="10"/>
        <rFont val="Calibri"/>
        <family val="2"/>
        <scheme val="minor"/>
      </rPr>
      <t xml:space="preserve"> captured using recognized-standard and/or locally-defined assessments according to scope of practice, organizational policy and/or jurisdictional law.</t>
    </r>
  </si>
  <si>
    <t>Agreed during reconciliation this is a duplicative criteria and not appropriate to the model.   Beth said Lenel crossed the line.</t>
  </si>
  <si>
    <t xml:space="preserve">Through TI, versioning exists.   Is there anything about assessments that would not be captured in RI.   This could be duplicative if we have an overarching critieria for versioning.  Provide an example in the description.  </t>
  </si>
  <si>
    <t xml:space="preserve">The workgroup agrees the criteria as written is too specific and has broadened.   Need to move up by CC3 </t>
  </si>
  <si>
    <r>
      <t>3b.  The system SHOULD provide the ability to</t>
    </r>
    <r>
      <rPr>
        <sz val="10"/>
        <color rgb="FFFF0000"/>
        <rFont val="Calibri"/>
        <family val="2"/>
        <scheme val="minor"/>
      </rPr>
      <t xml:space="preserve"> manage</t>
    </r>
    <r>
      <rPr>
        <sz val="10"/>
        <rFont val="Calibri"/>
        <family val="2"/>
        <scheme val="minor"/>
      </rPr>
      <t xml:space="preserve"> </t>
    </r>
    <r>
      <rPr>
        <strike/>
        <sz val="10"/>
        <rFont val="Calibri"/>
        <family val="2"/>
        <scheme val="minor"/>
      </rPr>
      <t>capture, render and store</t>
    </r>
    <r>
      <rPr>
        <sz val="10"/>
        <rFont val="Calibri"/>
        <family val="2"/>
        <scheme val="minor"/>
      </rPr>
      <t xml:space="preserve"> assessment information </t>
    </r>
    <r>
      <rPr>
        <strike/>
        <sz val="10"/>
        <rFont val="Calibri"/>
        <family val="2"/>
        <scheme val="minor"/>
      </rPr>
      <t xml:space="preserve">and the final score </t>
    </r>
    <r>
      <rPr>
        <sz val="10"/>
        <rFont val="Calibri"/>
        <family val="2"/>
        <scheme val="minor"/>
      </rPr>
      <t>as</t>
    </r>
    <r>
      <rPr>
        <strike/>
        <sz val="10"/>
        <rFont val="Calibri"/>
        <family val="2"/>
        <scheme val="minor"/>
      </rPr>
      <t xml:space="preserve"> discrete </t>
    </r>
    <r>
      <rPr>
        <sz val="10"/>
        <color rgb="FFFF0000"/>
        <rFont val="Calibri"/>
        <family val="2"/>
        <scheme val="minor"/>
      </rPr>
      <t>structured</t>
    </r>
    <r>
      <rPr>
        <sz val="10"/>
        <rFont val="Calibri"/>
        <family val="2"/>
        <scheme val="minor"/>
      </rPr>
      <t xml:space="preserve"> data</t>
    </r>
    <r>
      <rPr>
        <strike/>
        <sz val="10"/>
        <rFont val="Calibri"/>
        <family val="2"/>
        <scheme val="minor"/>
      </rPr>
      <t xml:space="preserve"> as appropriate</t>
    </r>
    <r>
      <rPr>
        <sz val="10"/>
        <rFont val="Calibri"/>
        <family val="2"/>
        <scheme val="minor"/>
      </rPr>
      <t>.</t>
    </r>
  </si>
  <si>
    <t>Might belong in CPS.3.1.   This may be a bad criteria.</t>
  </si>
  <si>
    <r>
      <t xml:space="preserve">3. The system  </t>
    </r>
    <r>
      <rPr>
        <sz val="10"/>
        <color rgb="FFFF0000"/>
        <rFont val="Calibri"/>
        <family val="2"/>
        <scheme val="minor"/>
      </rPr>
      <t>MAY</t>
    </r>
    <r>
      <rPr>
        <sz val="10"/>
        <rFont val="Calibri"/>
        <family val="2"/>
        <scheme val="minor"/>
      </rPr>
      <t xml:space="preserve"> </t>
    </r>
    <r>
      <rPr>
        <strike/>
        <sz val="10"/>
        <rFont val="Calibri"/>
        <family val="2"/>
        <scheme val="minor"/>
      </rPr>
      <t>SHOULD</t>
    </r>
    <r>
      <rPr>
        <sz val="10"/>
        <rFont val="Calibri"/>
        <family val="2"/>
        <scheme val="minor"/>
      </rPr>
      <t xml:space="preserve"> provide the ability to </t>
    </r>
    <r>
      <rPr>
        <sz val="10"/>
        <color rgb="FFFF0000"/>
        <rFont val="Calibri"/>
        <family val="2"/>
        <scheme val="minor"/>
      </rPr>
      <t>determin</t>
    </r>
    <r>
      <rPr>
        <sz val="10"/>
        <rFont val="Calibri"/>
        <family val="2"/>
        <scheme val="minor"/>
      </rPr>
      <t xml:space="preserve">e </t>
    </r>
    <r>
      <rPr>
        <strike/>
        <sz val="10"/>
        <rFont val="Calibri"/>
        <family val="2"/>
        <scheme val="minor"/>
      </rPr>
      <t>compare</t>
    </r>
    <r>
      <rPr>
        <sz val="10"/>
        <rFont val="Calibri"/>
        <family val="2"/>
        <scheme val="minor"/>
      </rPr>
      <t xml:space="preserve"> elements of assessments</t>
    </r>
    <r>
      <rPr>
        <sz val="10"/>
        <color rgb="FFFF0000"/>
        <rFont val="Calibri"/>
        <family val="2"/>
        <scheme val="minor"/>
      </rPr>
      <t xml:space="preserve"> in use</t>
    </r>
    <r>
      <rPr>
        <sz val="10"/>
        <rFont val="Calibri"/>
        <family val="2"/>
        <scheme val="minor"/>
      </rPr>
      <t xml:space="preserve"> </t>
    </r>
    <r>
      <rPr>
        <strike/>
        <sz val="10"/>
        <rFont val="Calibri"/>
        <family val="2"/>
        <scheme val="minor"/>
      </rPr>
      <t>captured by the clinician</t>
    </r>
    <r>
      <rPr>
        <sz val="10"/>
        <rFont val="Calibri"/>
        <family val="2"/>
        <scheme val="minor"/>
      </rPr>
      <t xml:space="preserve"> and those elements of assessments designated </t>
    </r>
    <r>
      <rPr>
        <strike/>
        <sz val="10"/>
        <rFont val="Calibri"/>
        <family val="2"/>
        <scheme val="minor"/>
      </rPr>
      <t>by the organization</t>
    </r>
    <r>
      <rPr>
        <sz val="10"/>
        <rFont val="Calibri"/>
        <family val="2"/>
        <scheme val="minor"/>
      </rPr>
      <t xml:space="preserve"> as "best practice assessments" and/or evidence-based resources.</t>
    </r>
  </si>
  <si>
    <t>Criteria unclear.  Deleted.</t>
  </si>
  <si>
    <t>Criteria duplicative of CC#2.  Deleted.</t>
  </si>
  <si>
    <t>Render is the right verb; however, this criteria belongs under CP.3.4.  Have moved to CP.3.4 and fixed conditional wording.</t>
  </si>
  <si>
    <t>Changed SHALL to SHOULD and tightened wording.</t>
  </si>
  <si>
    <t>Reworded:  The system SHALL provide the ability to capture the currently recommended date for an immunization subsequent (e.g booster or next in a series) dose with each immunization, if needed.</t>
  </si>
  <si>
    <t>This needs to stay a SHOULD with the updated wording.</t>
  </si>
  <si>
    <t>Have deleted criteria 10 and updated 9 to be more specific.</t>
  </si>
  <si>
    <t>Have updated criteria and split to be more specific.</t>
  </si>
  <si>
    <t>Whilst the care-provision industry desires to link problems to corresponding actions and outcomes; current system capabililties do not justify changing this to a SHALL.</t>
  </si>
  <si>
    <t>Deleted criteria and reworded cc20.</t>
  </si>
  <si>
    <r>
      <t xml:space="preserve">Reworded criteria:
</t>
    </r>
    <r>
      <rPr>
        <sz val="10"/>
        <color rgb="FFFF0000"/>
        <rFont val="Calibri"/>
        <family val="2"/>
        <scheme val="minor"/>
      </rPr>
      <t>The system SHOULD provide the ability manage  the linking of problems on the problem list including capturing the link and maintaining it. Note: Linking can restult in creating hierarchies or nestings within the problem list.</t>
    </r>
  </si>
  <si>
    <t xml:space="preserve">This function is granular because these requirements are clearly defined.  The level of granularity of criteria within a function is set by the level of granularity of the requirements to define and/or test the function and the level on one funciton does not impact other functions.   </t>
  </si>
  <si>
    <t>This will be done in final publication; numbering was left to help with mapping from R1.1.</t>
  </si>
  <si>
    <t>Will be added to glossary.</t>
  </si>
  <si>
    <t>This can be constrained in a profile, but there are some EHR systems where this is not requried at a universal level.</t>
  </si>
  <si>
    <t>IF this function is supported (it can be removed from a profile) then it this criteria is a SHALL to properly support the function.</t>
  </si>
  <si>
    <r>
      <t xml:space="preserve">Need to figure out where this criteria is best placed as it is too specific to genetics for the problem list function.    Will follow up with Genetics WG.
The system MAY provide the ability to  manage </t>
    </r>
    <r>
      <rPr>
        <sz val="10"/>
        <color rgb="FFFF0000"/>
        <rFont val="Arial"/>
        <family val="2"/>
      </rPr>
      <t xml:space="preserve">problems for </t>
    </r>
    <r>
      <rPr>
        <strike/>
        <sz val="10"/>
        <color rgb="FFFF0000"/>
        <rFont val="Arial"/>
        <family val="2"/>
      </rPr>
      <t>known</t>
    </r>
    <r>
      <rPr>
        <sz val="10"/>
        <color rgb="FFFF0000"/>
        <rFont val="Arial"/>
        <family val="2"/>
      </rPr>
      <t xml:space="preserve"> </t>
    </r>
    <r>
      <rPr>
        <sz val="10"/>
        <rFont val="Arial"/>
        <family val="2"/>
      </rPr>
      <t xml:space="preserve">genetically based illnesses </t>
    </r>
    <r>
      <rPr>
        <sz val="10"/>
        <color rgb="FFFF0000"/>
        <rFont val="Arial"/>
        <family val="2"/>
      </rPr>
      <t xml:space="preserve">(including single allele carrier status of a genetic trait or disease ) </t>
    </r>
    <r>
      <rPr>
        <sz val="10"/>
        <rFont val="Arial"/>
        <family val="2"/>
      </rPr>
      <t>according to scope of practice, organizational policy and/or jurisdictional law, and subject to patient's preferences and consent.</t>
    </r>
  </si>
  <si>
    <t>What is included in the problem list is at the discreiton of the clinician.</t>
  </si>
  <si>
    <t xml:space="preserve">Not pursuaded that this change is necessary. </t>
  </si>
  <si>
    <t>The system SHOULD provide the ability to capture patient-originated annotations on provider-sourced data, and tag the annotations as patient sourced.</t>
  </si>
  <si>
    <t>The ability for the patient to annotate (but not change) the provider's informatin is important.  Have reworded to make it clearer.
The system SHOULD provide the ability to capture patient-originated annotations on provider-sourced data, and tag the annotations as patient sourced.</t>
  </si>
  <si>
    <t>Changed to SHOULD and replaced store with Capture according to verb hierarchy.</t>
  </si>
  <si>
    <t>changed to e.g.</t>
  </si>
  <si>
    <t xml:space="preserve">Updated language of criteria to clarify. </t>
  </si>
  <si>
    <t xml:space="preserve">changed to 'supplied'. </t>
  </si>
  <si>
    <t>Manage is actually a defined verb in the verb hiearchy and is used specifically to include capture, render, maintain etc.   Other criteria followign this one will provide the additional specificity.</t>
  </si>
  <si>
    <t xml:space="preserve">This can be changed to a SHALL in a profile, but the WG feels that it is not appropriate for this to be a SHALL in the model.   Disagree that this is a fundamental requirement of the EHR. </t>
  </si>
  <si>
    <t>This is specific to a profile as these requirements are not internationally consistent (they may be specific to the USA.)</t>
  </si>
  <si>
    <t xml:space="preserve">Yes, this could be satisfied with free text. </t>
  </si>
  <si>
    <t>Removed the word "required". 
This cc could be satisfied with a free text entry of a diagnosis; cc#9 must be satisfied with linking to a diagnosis or problem in the system.</t>
  </si>
  <si>
    <t>cc9 requires the ability to link to the problem list; cc 7 could be satisfied with a free text entry of a diagnosis.</t>
  </si>
  <si>
    <t xml:space="preserve">CP.4.1 would inherit (i.e. needs to also support) all the criteria identified in CP.4.
There is no relationship to CP.3.3… need clarification on this question. 
</t>
  </si>
  <si>
    <t>Disagree.  Patient DOB/Age are considered part of key client identification data and should be displayed on all screens to validate client identity.  This is considered good practice.</t>
  </si>
  <si>
    <t xml:space="preserve">CPS.1.1 already has criteria and functional requirements to support when this informaiton is not available and how it should be captured.  This criteria is only requiring that it be rendered. </t>
  </si>
  <si>
    <t>An indicator can be a check box or text; the model does not specify which.</t>
  </si>
  <si>
    <r>
      <t>The system SHOULD provide the ability to tag and render a field as required for a complete order by order type</t>
    </r>
    <r>
      <rPr>
        <sz val="10"/>
        <color rgb="FFFF0000"/>
        <rFont val="Calibri"/>
        <family val="2"/>
        <scheme val="minor"/>
      </rPr>
      <t xml:space="preserve"> (e.g. Pediatric order for antibiotic that requires the patient's weight).</t>
    </r>
  </si>
  <si>
    <t>Need to check if there is an existing function regarding rendering anything that is in the EHR… Should be in RI or OV and more generalized than this.</t>
  </si>
  <si>
    <t xml:space="preserve">Gary </t>
  </si>
  <si>
    <r>
      <t xml:space="preserve">The system </t>
    </r>
    <r>
      <rPr>
        <sz val="10"/>
        <color rgb="FFFF0000"/>
        <rFont val="Calibri"/>
        <family val="2"/>
        <scheme val="minor"/>
      </rPr>
      <t>SHALL</t>
    </r>
    <r>
      <rPr>
        <sz val="10"/>
        <rFont val="Calibri"/>
        <family val="2"/>
        <scheme val="minor"/>
      </rPr>
      <t xml:space="preserve"> provide the ability to capture, store and render the identity of all providers who signed an order </t>
    </r>
    <r>
      <rPr>
        <sz val="10"/>
        <color rgb="FFFF0000"/>
        <rFont val="Calibri"/>
        <family val="2"/>
        <scheme val="minor"/>
      </rPr>
      <t>including their name and credential identifier</t>
    </r>
    <r>
      <rPr>
        <sz val="10"/>
        <rFont val="Calibri"/>
        <family val="2"/>
        <scheme val="minor"/>
      </rPr>
      <t>.</t>
    </r>
  </si>
  <si>
    <t>Disagree… this requires thea ability to filter to render only active orders.</t>
  </si>
  <si>
    <t>Disagree… this requires thea ability to filter by the type of order, this is a specific requirement to support care provision.</t>
  </si>
  <si>
    <r>
      <t xml:space="preserve">This would include both of the scenarions described.  Updated cc to give examples:  
The system SHOULD provide the ability to render outstanding orders for multiple patients, as opposed to outstanding orders for a single patient. </t>
    </r>
    <r>
      <rPr>
        <sz val="10"/>
        <color rgb="FFFF0000"/>
        <rFont val="Calibri"/>
        <family val="2"/>
        <scheme val="minor"/>
      </rPr>
      <t>(e.g. all outstanding orders for a specific clinician or all outstanding orders for a care setting).</t>
    </r>
  </si>
  <si>
    <t xml:space="preserve">Actually, the provider can't necessarily cancel an order once it is placed as it may already be in execution.  So for orders, we have a cancellation request that the order fulfiller decides to cancel or not.  This is the model established by the HL7 Orders &amp; Observations workgroup. </t>
  </si>
  <si>
    <r>
      <t xml:space="preserve">Updated cc26 to include transmit and deleted this cc.
The system SHOULD provide the ability to capture </t>
    </r>
    <r>
      <rPr>
        <sz val="10"/>
        <color rgb="FFFF0000"/>
        <rFont val="Calibri"/>
        <family val="2"/>
        <scheme val="minor"/>
      </rPr>
      <t>and transmit</t>
    </r>
    <r>
      <rPr>
        <sz val="10"/>
        <rFont val="Calibri"/>
        <family val="2"/>
        <scheme val="minor"/>
      </rPr>
      <t xml:space="preserve"> the provider's order-cancellation request.</t>
    </r>
  </si>
  <si>
    <t>Changed SHALL to SHOULD</t>
  </si>
  <si>
    <t>Remaining</t>
  </si>
  <si>
    <t>Number of hours reconciliation left</t>
  </si>
  <si>
    <t>STAUS COUNT</t>
  </si>
  <si>
    <t>Remaining Count</t>
  </si>
  <si>
    <t>1. The system SHALL provide the ability to capture patient vital signs (e.g. blood pressure, temperature, heart rate, respiratory rate, and pain scale) as discrete elements of structured or unstructured data.</t>
  </si>
  <si>
    <t>Height and weight are appropriate to this list of other clinical measures, as they are not considered vital signs.</t>
  </si>
  <si>
    <t>1.  Change "atomic" to "discrete or atomic".
2.  Add definition of "atomic elements" and "discrete elements" to Glossary.  Atomic elements relate to "foundational" numerical clinical measures that can be used to calculate more clinical useful measures, such as using height and weight (the atomic measures) to derive BMI (a higher level discrete element).</t>
  </si>
  <si>
    <t>1.  Demote to a SHOULD
2.  Changing mood and behavior to mood, behavior
3.  Removing "either"</t>
  </si>
  <si>
    <t>The system MAY provide the ability to render target clinical measurement values according to scope of practice, organizational policy and/or jurisdictional law (e.g., mean target total blood cholesterol of 199 mg/dL as recommended by Public Health authorities).</t>
  </si>
  <si>
    <r>
      <t xml:space="preserve">The system SHALL provide the ability to capture both the time the clinical measurement was taken as well as the time it was entered into the system, </t>
    </r>
    <r>
      <rPr>
        <sz val="10"/>
        <color rgb="FFFF0000"/>
        <rFont val="Calibri"/>
        <family val="2"/>
        <scheme val="minor"/>
      </rPr>
      <t>including measurements from an ancillary system or external device.</t>
    </r>
  </si>
  <si>
    <t>Keeping as a SHOULD as Pediatric growth charts are not exclusively used in Pediatircs.  For example, a Family Pracitioner using a EHR needs to have growth chart capability.</t>
  </si>
  <si>
    <t>Changing "normative" to "normal" to reflect the more accurate statistical term.</t>
  </si>
  <si>
    <t>Changing from"render" to "capture and render".  Keeping this CC in the FM, and as a MAY, as Pediatric growth charts are not exclusively used in Pediatircs.  For example, a Family Pracitioner using a EHR needs to have growth chart capability.</t>
  </si>
  <si>
    <t>The system MAY provide the ability to capture, maintain, and render patient maturity level measurements (e.g., using the "Tanner Stage" method).</t>
  </si>
  <si>
    <t>It would apply in any clinic and EHR.</t>
  </si>
  <si>
    <t>The comment is unclear. It appears to be in the right section - we put it in CP 1.1, not CP 3.2.</t>
  </si>
  <si>
    <t>This is a form of assessment, so we added a physical exam to the description for section 3.1.</t>
  </si>
  <si>
    <t>New Criteria: The system SHALL provide the ability to capture the original units in which vital sign data were collected. Pair it with criteria 13.</t>
  </si>
  <si>
    <r>
      <t>1. The system SHALL provide the ability to capture and render clinical documentation</t>
    </r>
    <r>
      <rPr>
        <strike/>
        <sz val="10"/>
        <rFont val="Calibri"/>
        <family val="2"/>
        <scheme val="minor"/>
      </rPr>
      <t xml:space="preserve"> (henceforth "documentation") including original, update by amendment in order to correct, and addenda</t>
    </r>
    <r>
      <rPr>
        <sz val="10"/>
        <rFont val="Calibri"/>
        <family val="2"/>
        <scheme val="minor"/>
      </rPr>
      <t>. Add a definition for clinical documentation in the glossary. Check all subsequent references to make sure they all say 'clinical documentation' where applicable.</t>
    </r>
  </si>
  <si>
    <t>Modify criteria 1 to specify 'structured' and/or 'unstructured'.</t>
  </si>
  <si>
    <t>3. The system SHOULD present documentation templates (structured or free text) to facilitate creating documentation.</t>
  </si>
  <si>
    <r>
      <t xml:space="preserve">4. The system </t>
    </r>
    <r>
      <rPr>
        <sz val="10"/>
        <color rgb="FFFF0000"/>
        <rFont val="Calibri"/>
        <family val="2"/>
        <scheme val="minor"/>
      </rPr>
      <t>SHOULD</t>
    </r>
    <r>
      <rPr>
        <sz val="10"/>
        <rFont val="Calibri"/>
        <family val="2"/>
        <scheme val="minor"/>
      </rPr>
      <t xml:space="preserve"> provide the ability to present </t>
    </r>
    <r>
      <rPr>
        <strike/>
        <sz val="10"/>
        <rFont val="Calibri"/>
        <family val="2"/>
        <scheme val="minor"/>
      </rPr>
      <t>other</t>
    </r>
    <r>
      <rPr>
        <sz val="10"/>
        <rFont val="Calibri"/>
        <family val="2"/>
        <scheme val="minor"/>
      </rPr>
      <t xml:space="preserve"> existing documentation within the patient's EHR while </t>
    </r>
    <r>
      <rPr>
        <sz val="10"/>
        <color rgb="FFFF0000"/>
        <rFont val="Calibri"/>
        <family val="2"/>
        <scheme val="minor"/>
      </rPr>
      <t>creating</t>
    </r>
    <r>
      <rPr>
        <sz val="10"/>
        <rFont val="Calibri"/>
        <family val="2"/>
        <scheme val="minor"/>
      </rPr>
      <t xml:space="preserve"> new </t>
    </r>
    <r>
      <rPr>
        <strike/>
        <sz val="10"/>
        <rFont val="Calibri"/>
        <family val="2"/>
        <scheme val="minor"/>
      </rPr>
      <t>creating</t>
    </r>
    <r>
      <rPr>
        <sz val="10"/>
        <rFont val="Calibri"/>
        <family val="2"/>
        <scheme val="minor"/>
      </rPr>
      <t xml:space="preserve"> documentation.</t>
    </r>
  </si>
  <si>
    <r>
      <t xml:space="preserve">5. The system SHOULD provide the ability to link documentation </t>
    </r>
    <r>
      <rPr>
        <strike/>
        <sz val="10"/>
        <rFont val="Calibri"/>
        <family val="2"/>
        <scheme val="minor"/>
      </rPr>
      <t>for a</t>
    </r>
    <r>
      <rPr>
        <sz val="10"/>
        <rFont val="Calibri"/>
        <family val="2"/>
        <scheme val="minor"/>
      </rPr>
      <t xml:space="preserve"> with specific patient </t>
    </r>
    <r>
      <rPr>
        <sz val="10"/>
        <color rgb="FFFF0000"/>
        <rFont val="Calibri"/>
        <family val="2"/>
        <scheme val="minor"/>
      </rPr>
      <t>encounter(s)</t>
    </r>
    <r>
      <rPr>
        <sz val="10"/>
        <rFont val="Calibri"/>
        <family val="2"/>
        <scheme val="minor"/>
      </rPr>
      <t xml:space="preserve"> or </t>
    </r>
    <r>
      <rPr>
        <sz val="10"/>
        <color rgb="FFFF0000"/>
        <rFont val="Calibri"/>
        <family val="2"/>
        <scheme val="minor"/>
      </rPr>
      <t xml:space="preserve">event(s) </t>
    </r>
    <r>
      <rPr>
        <strike/>
        <sz val="10"/>
        <rFont val="Calibri"/>
        <family val="2"/>
        <scheme val="minor"/>
      </rPr>
      <t>given event</t>
    </r>
    <r>
      <rPr>
        <sz val="10"/>
        <rFont val="Calibri"/>
        <family val="2"/>
        <scheme val="minor"/>
      </rPr>
      <t xml:space="preserve"> (e.g., office visit, phone communication, e-mail consult, lab result).</t>
    </r>
  </si>
  <si>
    <t>The criteria is clear as written. Add the reference in See Also.</t>
  </si>
  <si>
    <r>
      <t xml:space="preserve">6. The system SHOULD provide the ability to link </t>
    </r>
    <r>
      <rPr>
        <strike/>
        <sz val="10"/>
        <rFont val="Calibri"/>
        <family val="2"/>
        <scheme val="minor"/>
      </rPr>
      <t>encounters, orders, medical equipment, prosthetic/orthotic devices, medications, and</t>
    </r>
    <r>
      <rPr>
        <sz val="10"/>
        <rFont val="Calibri"/>
        <family val="2"/>
        <scheme val="minor"/>
      </rPr>
      <t xml:space="preserve"> </t>
    </r>
    <r>
      <rPr>
        <sz val="10"/>
        <color rgb="FFFF0000"/>
        <rFont val="Calibri"/>
        <family val="2"/>
        <scheme val="minor"/>
      </rPr>
      <t>clinical documents and</t>
    </r>
    <r>
      <rPr>
        <sz val="10"/>
        <rFont val="Calibri"/>
        <family val="2"/>
        <scheme val="minor"/>
      </rPr>
      <t xml:space="preserve"> notes to one or more problems (Ref:  CP.1.4 [Manage Problem List] cc#9). Add the reference in See Also.</t>
    </r>
  </si>
  <si>
    <t>Yes, it is automatic, but you don't assume that in a functional model. The functions still have to be specified.</t>
  </si>
  <si>
    <r>
      <t>8. The system SHALL provide the ability to tag a document or note as final</t>
    </r>
    <r>
      <rPr>
        <sz val="10"/>
        <color rgb="FFFF0000"/>
        <rFont val="Calibri"/>
        <family val="2"/>
        <scheme val="minor"/>
      </rPr>
      <t>, according to scope of practice, organizational policy, and/or jurisdictional law.</t>
    </r>
  </si>
  <si>
    <r>
      <t xml:space="preserve">9. The system SHALL provide the ability to render </t>
    </r>
    <r>
      <rPr>
        <strike/>
        <sz val="10"/>
        <rFont val="Calibri"/>
        <family val="2"/>
        <scheme val="minor"/>
      </rPr>
      <t>the</t>
    </r>
    <r>
      <rPr>
        <sz val="10"/>
        <rFont val="Calibri"/>
        <family val="2"/>
        <scheme val="minor"/>
      </rPr>
      <t xml:space="preserve"> </t>
    </r>
    <r>
      <rPr>
        <sz val="10"/>
        <color rgb="FFFF0000"/>
        <rFont val="Calibri"/>
        <family val="2"/>
        <scheme val="minor"/>
      </rPr>
      <t>all</t>
    </r>
    <r>
      <rPr>
        <sz val="10"/>
        <rFont val="Calibri"/>
        <family val="2"/>
        <scheme val="minor"/>
      </rPr>
      <t xml:space="preserve"> author(s) and authenticator(s) of documentation </t>
    </r>
    <r>
      <rPr>
        <strike/>
        <sz val="10"/>
        <rFont val="Calibri"/>
        <family val="2"/>
        <scheme val="minor"/>
      </rPr>
      <t>when the documentation is rendered.</t>
    </r>
  </si>
  <si>
    <r>
      <t xml:space="preserve">11. The system </t>
    </r>
    <r>
      <rPr>
        <strike/>
        <sz val="10"/>
        <rFont val="Calibri"/>
        <family val="2"/>
        <scheme val="minor"/>
      </rPr>
      <t>SHALL</t>
    </r>
    <r>
      <rPr>
        <sz val="10"/>
        <rFont val="Calibri"/>
        <family val="2"/>
        <scheme val="minor"/>
      </rPr>
      <t xml:space="preserve"> </t>
    </r>
    <r>
      <rPr>
        <sz val="10"/>
        <color rgb="FFFF0000"/>
        <rFont val="Calibri"/>
        <family val="2"/>
        <scheme val="minor"/>
      </rPr>
      <t>SHOULD</t>
    </r>
    <r>
      <rPr>
        <sz val="10"/>
        <rFont val="Calibri"/>
        <family val="2"/>
        <scheme val="minor"/>
      </rPr>
      <t xml:space="preserve"> provide the ability to render</t>
    </r>
    <r>
      <rPr>
        <sz val="10"/>
        <color rgb="FFFF0000"/>
        <rFont val="Calibri"/>
        <family val="2"/>
        <scheme val="minor"/>
      </rPr>
      <t>, based on metadata, designated</t>
    </r>
    <r>
      <rPr>
        <sz val="10"/>
        <rFont val="Calibri"/>
        <family val="2"/>
        <scheme val="minor"/>
      </rPr>
      <t xml:space="preserve"> documents </t>
    </r>
    <r>
      <rPr>
        <strike/>
        <sz val="10"/>
        <rFont val="Calibri"/>
        <family val="2"/>
        <scheme val="minor"/>
      </rPr>
      <t>based on document metadata</t>
    </r>
    <r>
      <rPr>
        <sz val="10"/>
        <rFont val="Calibri"/>
        <family val="2"/>
        <scheme val="minor"/>
      </rPr>
      <t xml:space="preserve"> (e.g., note type, date range, facility, author, authenticator and patient). 'Render' includes 'sorting'.</t>
    </r>
  </si>
  <si>
    <t>Currently there are no standard choices for document dispositions. See disposition for comment number #284.</t>
  </si>
  <si>
    <r>
      <t>14. The system MAY provide the ability for providers to capture clinical document</t>
    </r>
    <r>
      <rPr>
        <strike/>
        <sz val="10"/>
        <rFont val="Calibri"/>
        <family val="2"/>
        <scheme val="minor"/>
      </rPr>
      <t>ation</t>
    </r>
    <r>
      <rPr>
        <sz val="10"/>
        <rFont val="Calibri"/>
        <family val="2"/>
        <scheme val="minor"/>
      </rPr>
      <t xml:space="preserve"> </t>
    </r>
    <r>
      <rPr>
        <sz val="10"/>
        <color rgb="FFFF0000"/>
        <rFont val="Calibri"/>
        <family val="2"/>
        <scheme val="minor"/>
      </rPr>
      <t>process</t>
    </r>
    <r>
      <rPr>
        <sz val="10"/>
        <rFont val="Calibri"/>
        <family val="2"/>
        <scheme val="minor"/>
      </rPr>
      <t xml:space="preserve"> </t>
    </r>
    <r>
      <rPr>
        <sz val="10"/>
        <color rgb="FFFF0000"/>
        <rFont val="Calibri"/>
        <family val="2"/>
        <scheme val="minor"/>
      </rPr>
      <t>disposition</t>
    </r>
    <r>
      <rPr>
        <sz val="10"/>
        <rFont val="Calibri"/>
        <family val="2"/>
        <scheme val="minor"/>
      </rPr>
      <t xml:space="preserve"> using standard choices </t>
    </r>
    <r>
      <rPr>
        <strike/>
        <sz val="10"/>
        <rFont val="Calibri"/>
        <family val="2"/>
        <scheme val="minor"/>
      </rPr>
      <t>for disposition</t>
    </r>
    <r>
      <rPr>
        <sz val="10"/>
        <rFont val="Calibri"/>
        <family val="2"/>
        <scheme val="minor"/>
      </rPr>
      <t xml:space="preserve"> (e.g., reviewed and filed, recall patient, or future follow-up).</t>
    </r>
  </si>
  <si>
    <t>Documenting differential diagnoses is generally not required to be part of the medical record. This can be handled through free text narrative, if desired.</t>
  </si>
  <si>
    <t>See comment #285.</t>
  </si>
  <si>
    <t>Not for all clinicians in all care settings. This can be elelvated to a SHALL in a profile.</t>
  </si>
  <si>
    <t>We changed # 15 to a SHOULD.</t>
  </si>
  <si>
    <r>
      <t xml:space="preserve">The system </t>
    </r>
    <r>
      <rPr>
        <sz val="10"/>
        <color rgb="FFFF0000"/>
        <rFont val="Calibri"/>
        <family val="2"/>
        <scheme val="minor"/>
      </rPr>
      <t>SHOULD</t>
    </r>
    <r>
      <rPr>
        <sz val="10"/>
        <rFont val="Calibri"/>
        <family val="2"/>
        <scheme val="minor"/>
      </rPr>
      <t xml:space="preserve"> </t>
    </r>
    <r>
      <rPr>
        <strike/>
        <sz val="10"/>
        <rFont val="Calibri"/>
        <family val="2"/>
        <scheme val="minor"/>
      </rPr>
      <t>MAY</t>
    </r>
    <r>
      <rPr>
        <sz val="10"/>
        <rFont val="Calibri"/>
        <family val="2"/>
        <scheme val="minor"/>
      </rPr>
      <t xml:space="preserve"> provide the ability to capture clinical documentation using specialized charting tools for patient-specific requirements (e.g., age -  neonates, pediatrics, geriatrics; condition - impaired renal function; medication).</t>
    </r>
  </si>
  <si>
    <t>See comment #289.</t>
  </si>
  <si>
    <r>
      <t xml:space="preserve">The system SHOULD provide the ability to capture, maintain and render transition-of-care related information </t>
    </r>
    <r>
      <rPr>
        <sz val="10"/>
        <color rgb="FFFF0000"/>
        <rFont val="Calibri"/>
        <family val="2"/>
        <scheme val="minor"/>
      </rPr>
      <t>according to scope of practice, organizational policy and/or jurisdictional law.</t>
    </r>
  </si>
  <si>
    <t>This can be elelvated to a SHALL in a profile. See item #8 for 'final' disposition.</t>
  </si>
  <si>
    <t>We will update the definition of clinical documentation to include these items in the glossary.</t>
  </si>
  <si>
    <r>
      <t xml:space="preserve">5. The system SHOULD provide the ability to  determine </t>
    </r>
    <r>
      <rPr>
        <sz val="10"/>
        <color rgb="FFFF0000"/>
        <rFont val="Calibri"/>
        <family val="2"/>
        <scheme val="minor"/>
      </rPr>
      <t>based on information provided,</t>
    </r>
    <r>
      <rPr>
        <sz val="10"/>
        <rFont val="Calibri"/>
        <family val="2"/>
        <scheme val="minor"/>
      </rPr>
      <t xml:space="preserve"> normal ranges for numeric, as well as normal values for non-numeric, data (e.g., presence or absence of physical findings based on developmental stage)  based on age and other parameters such as height, weight, ethnicity or gestational age.</t>
    </r>
  </si>
  <si>
    <t>These questions are too prescriptive and these are implementation issues that should be addressed outside the scope of the model.</t>
  </si>
  <si>
    <t>This can be elelvated to a SHALL in a profile.</t>
  </si>
  <si>
    <t>Same question as above 
Assume it is "I think that updating the verb to 'tag' now makes the intent of this criteria unclear.  Is the system supposed to create automated lists for patients that need to be contacted for a specific purpose?  Is is automated or manual?  Is this a list of someone to call the provider or ancillary or patient or ?  What if a person needs to be called back for several purposes?  Not clear how this is intended to function.  "</t>
  </si>
  <si>
    <t xml:space="preserve">Criteria rewording has been changed in response to another comment. </t>
  </si>
  <si>
    <t xml:space="preserve">Changed to SHOULD </t>
  </si>
  <si>
    <t>Wording of criteria was updated in response to another comment.  Do not feel this should be more than a MAY.</t>
  </si>
  <si>
    <t>Changed to a SHOULD, differential diagnosis is still not widely adopted in EHR systems.</t>
  </si>
  <si>
    <t xml:space="preserve">Do not agree that this should be a SHALL. </t>
  </si>
  <si>
    <t>The system SHOULD provide the ability to save partially completed clinical documentation (i.e. without signature) for later editing and completion. 
IF the system provides the ability to save partially completed clinical documentation THEN the system SHALL render this documentation only to the authorized users (e.g. author or author's supervisors)
IF the system provides the ability to save partially completed clinical documentation THEN the system SHOULD provide the ability to tag unsigned documentation and render at specified intervals to the author.</t>
  </si>
  <si>
    <t>Changed description to remove "assists"</t>
  </si>
  <si>
    <t>CPS.5 refers to all type of results including those received from outside (e.g. lab results) and not just clinical measures entered by the care provider into the EHRS.  CP.3.2 refers only to clinical measures captured in the EHR. 
Normal ranges for results from external are determined by the external system.</t>
  </si>
  <si>
    <r>
      <t>Reworded criteria: The system SHALL tag critical</t>
    </r>
    <r>
      <rPr>
        <sz val="10"/>
        <color rgb="FFFF0000"/>
        <rFont val="Calibri"/>
        <family val="2"/>
        <scheme val="minor"/>
      </rPr>
      <t>/panic value</t>
    </r>
    <r>
      <rPr>
        <sz val="10"/>
        <rFont val="Calibri"/>
        <family val="2"/>
        <scheme val="minor"/>
      </rPr>
      <t xml:space="preserve"> results that have not been acknowledged.
Need to add to glossary "Critical / Panic Value results"</t>
    </r>
  </si>
  <si>
    <t xml:space="preserve"> The system SHOULD provide the ability to receive and transmit healthcare data using formal standard information models and approved standard terminologies according scope of practice, organizational policy and/or jurisdictional law.</t>
  </si>
  <si>
    <t>4. The system SHOULD provide the ability to manage data using a formal standard terminology model according to scope of practice, organizational policy and/or jurisdictional law.</t>
  </si>
  <si>
    <t>The system SHALL provide the ability and supporting tools (internal or external to the EHR-S) to manage terminology assets.</t>
  </si>
  <si>
    <t>The system SHOULD provide the ability to enter data using content that is common to the user, and allow for collection and presentation of text form data to meet the pre-determined purposes of others.  Text forms should exclude cryptic or uncommon abbreviations.</t>
  </si>
  <si>
    <t>the criteria are ordered according to a logical flow and grouping of similar functions together so that they are easier to follow.  This does not always result in the SHALLs all coming first.   However, where possible, they have been ordered with the most fundamental criteria first and least important (ususally the MAYs) last.</t>
  </si>
  <si>
    <t xml:space="preserve">Care plans is defined in the description and this function would not be satisfied by progress notes; although some clinicians may choose to include care plans in progress notes for simpler clinical situations. </t>
  </si>
  <si>
    <t>Since this is "or" non-locally, then this criteria could be satisfied with just supporting locally.</t>
  </si>
  <si>
    <t>Changed to SHALL.</t>
  </si>
  <si>
    <t xml:space="preserve">Created a new criteria and reworded existing. </t>
  </si>
  <si>
    <t>Changed to SHOULD
Note that this may already be a SHALL to capture key meta-data as an overarching reference to RI.</t>
  </si>
  <si>
    <t>this is an important criteria for decision support for complex patients and is more commonly available in new EHR systems today.</t>
  </si>
  <si>
    <t>Row 250 should be AS.5.4</t>
  </si>
  <si>
    <t xml:space="preserve">Will add TASK to the glossary and make sure that it includes non-automated tasks (i.e. things that need to be done by a human)
Have reworded criteria to clarify relationhsip between care plan and task list. </t>
  </si>
  <si>
    <t xml:space="preserve">Have reworded criteria to clarify relationhsip between care plan and task list. </t>
  </si>
  <si>
    <t>Disagree - feel that this is capability that should be expected of an EHR.</t>
  </si>
  <si>
    <t>Add Care Process to glossary.  Care Process has been used throughout the model.</t>
  </si>
  <si>
    <t>changed Manage to Maintain.</t>
  </si>
  <si>
    <t>changed Manage to Maintain in cc2</t>
  </si>
  <si>
    <t>Changed cc's wording and added example.  Changed to MAY.
2. The system MAY provide the ability to integrate patient information and order set templates to determine appropriate orders based on patient characteristics (e.g.  Abdominal pain for female patient of childbearing age would present pregancy testing order set template.)</t>
  </si>
  <si>
    <t xml:space="preserve">Refer to reconciliation for CPS.4.1
This function is granular because these requirements are clearly defined.  The level of granularity of criteria within a function is set by the level of granularity of the requirements to define and/or test the function and the level on one funciton does not impact other functions.   
</t>
  </si>
  <si>
    <t>Changed to MAY.  Reworded to include some of cc7.</t>
  </si>
  <si>
    <t>Delete criteria.  Reworded cc6.</t>
  </si>
  <si>
    <t>Delete criteria as this is covered better by cc1-4</t>
  </si>
  <si>
    <t xml:space="preserve">all the verbs in the hiearchy below manage apply to this criteria; so Manage is the approproate verb. </t>
  </si>
  <si>
    <t>Have reworded criteria to clarify and added example.</t>
  </si>
  <si>
    <t>Link is used to provide the address for the receiving system, but the receiving system does not have to participate in the link.  This is the equiv of providing a URL or address.  Link is this case is not bi-directional, though it can be.</t>
  </si>
  <si>
    <t xml:space="preserve">Reworded cc </t>
  </si>
  <si>
    <t>This is not a requirement for all care settings, may be constrained to a SHALL in a profile. (e.g. a consultant system where the patient only sees the provider once).</t>
  </si>
  <si>
    <t xml:space="preserve">This is not a requirement for all care settings, may be constrained to a SHALL in a profile. </t>
  </si>
  <si>
    <t>This is not a requirement for all care settings, may be constrained to a SHALL in a profile.  In other realms (i.e. not in the USA) communicating raw results to the patient is not permitted.</t>
  </si>
  <si>
    <t>This is not a requirement for all care settings, may be constrained to a SHOULD in a profile.  In other realms (i.e. not in the USA) communicating raw results to the patient is not permitted.</t>
  </si>
  <si>
    <t>If a system was used to electronically order then the results need to be linked to the order in order to close the loop.</t>
  </si>
  <si>
    <r>
      <t xml:space="preserve">Removed "automatically", added clarification regarding "captured" data.  "approved standard terminologies" is implementation-specific.
The system SHALL </t>
    </r>
    <r>
      <rPr>
        <strike/>
        <sz val="10"/>
        <rFont val="Calibri"/>
      </rPr>
      <t>automatically</t>
    </r>
    <r>
      <rPr>
        <sz val="10"/>
        <rFont val="Calibri"/>
        <family val="2"/>
      </rPr>
      <t xml:space="preserve"> determine that </t>
    </r>
    <r>
      <rPr>
        <sz val="10"/>
        <color rgb="FFFF0000"/>
        <rFont val="Calibri"/>
        <family val="2"/>
      </rPr>
      <t>captured</t>
    </r>
    <r>
      <rPr>
        <sz val="10"/>
        <rFont val="Calibri"/>
        <family val="2"/>
      </rPr>
      <t xml:space="preserve"> clinical terms and/or coded data exist in an approved standard terminology.</t>
    </r>
  </si>
  <si>
    <r>
      <t>Employ</t>
    </r>
    <r>
      <rPr>
        <sz val="10"/>
        <color rgb="FFFF0000"/>
        <rFont val="Calibri"/>
        <family val="2"/>
      </rPr>
      <t xml:space="preserve"> one or more </t>
    </r>
    <r>
      <rPr>
        <sz val="10"/>
        <rFont val="Calibri"/>
        <family val="2"/>
      </rPr>
      <t xml:space="preserve">approved standard terminologies
to ensure data correctness and to enable semantic interoperability (both within an enterprise and externally).  Support a formal standard terminology model.
</t>
    </r>
  </si>
  <si>
    <t>Modifed description to include "subsumption hierarchy" as described by this commenter.</t>
  </si>
  <si>
    <t>CTS is generic reference not bound to version.</t>
  </si>
  <si>
    <r>
      <t xml:space="preserve">The system SHALL provide the ability to manage data using different versions of </t>
    </r>
    <r>
      <rPr>
        <sz val="10"/>
        <color rgb="FFFF0000"/>
        <rFont val="Calibri"/>
        <family val="2"/>
      </rPr>
      <t>standard terminologies</t>
    </r>
    <r>
      <rPr>
        <sz val="10"/>
        <rFont val="Calibri"/>
        <family val="2"/>
      </rPr>
      <t>.</t>
    </r>
  </si>
  <si>
    <r>
      <t>The system SHALL provide the ability to update</t>
    </r>
    <r>
      <rPr>
        <sz val="10"/>
        <color rgb="FFFF0000"/>
        <rFont val="Calibri"/>
        <family val="2"/>
      </rPr>
      <t xml:space="preserve"> standard terminologies</t>
    </r>
    <r>
      <rPr>
        <sz val="10"/>
        <rFont val="Calibri"/>
        <family val="2"/>
      </rPr>
      <t>.</t>
    </r>
  </si>
  <si>
    <r>
      <t xml:space="preserve">The system SHOULD maintain relationships </t>
    </r>
    <r>
      <rPr>
        <strike/>
        <sz val="10"/>
        <rFont val="Calibri"/>
      </rPr>
      <t>between</t>
    </r>
    <r>
      <rPr>
        <sz val="10"/>
        <rFont val="Calibri"/>
        <family val="2"/>
      </rPr>
      <t xml:space="preserve"> </t>
    </r>
    <r>
      <rPr>
        <sz val="10"/>
        <color rgb="FFFF0000"/>
        <rFont val="Calibri"/>
        <family val="2"/>
      </rPr>
      <t>among</t>
    </r>
    <r>
      <rPr>
        <sz val="10"/>
        <rFont val="Calibri"/>
        <family val="2"/>
      </rPr>
      <t xml:space="preserve"> </t>
    </r>
    <r>
      <rPr>
        <strike/>
        <sz val="10"/>
        <rFont val="Calibri"/>
      </rPr>
      <t>modified</t>
    </r>
    <r>
      <rPr>
        <sz val="10"/>
        <rFont val="Calibri"/>
        <family val="2"/>
      </rPr>
      <t xml:space="preserve"> </t>
    </r>
    <r>
      <rPr>
        <strike/>
        <sz val="10"/>
        <rFont val="Calibri"/>
      </rPr>
      <t>concepts in the different</t>
    </r>
    <r>
      <rPr>
        <sz val="10"/>
        <rFont val="Calibri"/>
        <family val="2"/>
      </rPr>
      <t xml:space="preserve"> versions of a</t>
    </r>
    <r>
      <rPr>
        <sz val="10"/>
        <color rgb="FFFF0000"/>
        <rFont val="Calibri"/>
        <family val="2"/>
      </rPr>
      <t xml:space="preserve"> standard terminology </t>
    </r>
    <r>
      <rPr>
        <sz val="10"/>
        <rFont val="Calibri"/>
        <family val="2"/>
      </rPr>
      <t>to allow preservation of interpretation over time.</t>
    </r>
  </si>
  <si>
    <r>
      <t xml:space="preserve">The system SHOULD provide the ability to receive </t>
    </r>
    <r>
      <rPr>
        <sz val="10"/>
        <color rgb="FFFF0000"/>
        <rFont val="Calibri"/>
        <family val="2"/>
      </rPr>
      <t xml:space="preserve">and harmonize </t>
    </r>
    <r>
      <rPr>
        <sz val="10"/>
        <rFont val="Calibri"/>
        <family val="2"/>
      </rPr>
      <t xml:space="preserve">data from and transmit data to other systems that use known different versions of a </t>
    </r>
    <r>
      <rPr>
        <sz val="10"/>
        <color rgb="FFFF0000"/>
        <rFont val="Calibri"/>
        <family val="2"/>
      </rPr>
      <t>terminology standard</t>
    </r>
    <r>
      <rPr>
        <sz val="10"/>
        <rFont val="Calibri"/>
        <family val="2"/>
      </rPr>
      <t xml:space="preserve"> while preserving the meaning of that data.</t>
    </r>
  </si>
  <si>
    <t xml:space="preserve">Have updated the cc language to clarify. </t>
  </si>
  <si>
    <r>
      <t xml:space="preserve">Changed cc wording to also support rule-based.  
The system SHALL provide the ability to tag and render a notification to the appropriate health care team member(s) (using role-based </t>
    </r>
    <r>
      <rPr>
        <sz val="10"/>
        <color rgb="FFFF0000"/>
        <rFont val="Calibri"/>
        <family val="2"/>
        <scheme val="minor"/>
      </rPr>
      <t>or rule-based</t>
    </r>
    <r>
      <rPr>
        <sz val="10"/>
        <rFont val="Calibri"/>
        <family val="2"/>
        <scheme val="minor"/>
      </rPr>
      <t xml:space="preserve"> alerts) of clinically-significant results or result changes.</t>
    </r>
  </si>
  <si>
    <r>
      <t xml:space="preserve">Add new cc: 
</t>
    </r>
    <r>
      <rPr>
        <sz val="10"/>
        <color rgb="FFFF0000"/>
        <rFont val="Calibri"/>
        <family val="2"/>
        <scheme val="minor"/>
      </rPr>
      <t>The system SHALL provide the ability to render non-diagnostic quality images.</t>
    </r>
    <r>
      <rPr>
        <sz val="10"/>
        <rFont val="Calibri"/>
        <family val="2"/>
        <scheme val="minor"/>
      </rPr>
      <t xml:space="preserve">
changed existing language to clarify. 
The system SHOULD provide the ability to link with Radiology Information Systems (RIS) or Picture Archiving &amp; Communication Systems (PACS) to enable the presentation of </t>
    </r>
    <r>
      <rPr>
        <sz val="10"/>
        <color rgb="FFFF0000"/>
        <rFont val="Calibri"/>
        <family val="2"/>
        <scheme val="minor"/>
      </rPr>
      <t xml:space="preserve">diagnostic quality </t>
    </r>
    <r>
      <rPr>
        <sz val="10"/>
        <rFont val="Calibri"/>
        <family val="2"/>
        <scheme val="minor"/>
      </rPr>
      <t xml:space="preserve">images. </t>
    </r>
  </si>
  <si>
    <t>this is related to linking to an image; not rendering.  See clarification and new cc added to cc24.</t>
  </si>
  <si>
    <t xml:space="preserve"> There are some settings where this is not required (e.g. single provider systems); this can be changed to a SHALL in the profile.</t>
  </si>
  <si>
    <t>Agree - but this CC does NOT require that the EHR determine the normal/abnoral itslef, just that it Render info received from the source.</t>
  </si>
  <si>
    <r>
      <t xml:space="preserve">Tucker - Concerns- Treatments are handled much differently than medications or immunizations yet there are no conformance criteria of treatements within this document. Often treatements do not require medications at all and fregquently nursing treatment records are totally separate sections of the patients chart. Treatments may include things such as </t>
    </r>
    <r>
      <rPr>
        <sz val="10"/>
        <color rgb="FFFF0000"/>
        <rFont val="Calibri"/>
        <family val="2"/>
        <scheme val="minor"/>
      </rPr>
      <t>tracheal suction with a frequency of twice daily, or steriel dressing change daily, or ostomy care twice daily.</t>
    </r>
    <r>
      <rPr>
        <sz val="10"/>
        <color theme="1"/>
        <rFont val="Calibri"/>
        <family val="2"/>
        <scheme val="minor"/>
      </rPr>
      <t xml:space="preserve"> None of these require medications however they must be documented as being completed with the requested frequency. Treatments are also often completed by staff that often have different clinical privileges than someone administering medications. Treatment records and medication administration records in many cases are totally separate records.</t>
    </r>
  </si>
  <si>
    <t>Beth</t>
  </si>
  <si>
    <t>Change section title from "treatment" to "medication &amp; immunization".
We can make the section "Manage Medication, Immunization and Treatment Administration" - if we can add a CP.6.3 for Treatment Administration.
Beth to take action to develop starter CP.6.3.</t>
  </si>
  <si>
    <t>Yes, capture includes 'Create".  Refer to glossary.</t>
  </si>
  <si>
    <t>cc5 relates to the capture, cc6 relates to the maintenance and rendering.  These have been kept separate and do not overlap so they don't need to be combined.</t>
  </si>
  <si>
    <t>Yes, it was not felt that scope of practice is relevant in determining if this functionality should be supported.  This functionality is controlled by policy and/or law.</t>
  </si>
  <si>
    <t xml:space="preserve">Have updated the cc language to clarify.   The system is being expected to determine recommended action - based on pre-defined rules.   </t>
  </si>
  <si>
    <r>
      <t xml:space="preserve">Updated cc language to add example:   
The system SHALL provide the ability to render an alert of the recommendation based on the date associated with the  recommendation. </t>
    </r>
    <r>
      <rPr>
        <sz val="10"/>
        <color rgb="FFFF0000"/>
        <rFont val="Calibri"/>
        <family val="2"/>
        <scheme val="minor"/>
      </rPr>
      <t>(e.g. if recommendation is to "book appointment for physical therapy in 2 weeks"- alert will be triggered in 1.5 weeks for follow-up)</t>
    </r>
  </si>
  <si>
    <t>Clarified cc language.  However, both criteria are required.</t>
  </si>
  <si>
    <t xml:space="preserve">There are some care settings where this is not required.  Can be constrained to a SHALL in a profile if necessary. </t>
  </si>
  <si>
    <t>Changed to a SHOULD (can be constrained to a SHALL in a profile if needed).
Discrete data - requires a specific data element; however, that element may be populated with free text.  This does NOT require that the information be captured as coded (but will support coded if you want).   
Need to check glossary definitions for "discrete" and "coded" data.</t>
  </si>
  <si>
    <t>Use the same types across all docs.</t>
  </si>
  <si>
    <t xml:space="preserve">Function Type (Reference) inconsistence.
EHRS_FM_R2_C3_FunctionList_2012MAY_PDF.pdf: header (H) or function (F) or conformance criteria.
EHRS_FM_R2_C0_Readme_2012MAY.pdf: header (H), parent (P) or leaf (L) function or conformance criteria.
EHRS_FM_R2_C3_FunctionList_2012MAY_EXCEL.xlsx: C, F, H, T
</t>
  </si>
  <si>
    <t xml:space="preserve">TI.1 </t>
  </si>
  <si>
    <t xml:space="preserve">Trust Infrastructure criteria SHOULD be harmonized with ISO 14441 “Health Informatics – Security and privacy requirements of EHR Systems for use in conformity assessment”, especially SHALL requirements. There could be an mapping table. </t>
  </si>
  <si>
    <t>Harmonization with other security and privacy TC-215 ISO standards</t>
  </si>
  <si>
    <t>OV.1 (criteria 4 and 5)
RI.1.1.23, RI.1.1.24, RI.1.2.2</t>
  </si>
  <si>
    <t>Remove functions about legal hold from overarching criteria.</t>
  </si>
  <si>
    <t xml:space="preserve">“The Overarching Section contains Conformance Criteria that apply to all EHR Systems and consequently must be included in all EHR-S FM compliant profiles.”:
“4. The system SHALL conform to function RI.1.1 (Record Lifecycle) and all child functions.” 
 As criteria 4 and 5 include all child functions, the functions about legal hold must be implemented to follow the standard. In Sweden we don’t have those kind of legal issues yet, and it would be a huge cost to implement just to pass those criteria.
</t>
  </si>
  <si>
    <t>IF the systems do not have synchronized unique patient ID’s then the system SHALL …</t>
  </si>
  <si>
    <t xml:space="preserve">“4. The system SHALL tag a patient who has similar names in other systems (e.g., similar names to family members for common issues, multiple patient with same name, one patient with multiple names in external systems). “
This is a SHALL criteria which is not allowed to be lowered to a less demanding level. If a country like Sweden (using unique patient ID’s) might be interested in one of the other Conformance Criteria in that function, this would cause a problem with non-adherence to the criteria. 
</t>
  </si>
  <si>
    <t>Would be nice with examples from outside the U.S.</t>
  </si>
  <si>
    <t>OV.1 (TI.5.1)</t>
  </si>
  <si>
    <t>Add Conformance Criteria to TI.5.1</t>
  </si>
  <si>
    <t>“22. IF the system receives or transmits data for which jurisdictionally established interchange standards exist, THEN the system SHALL conform to function TI.5.1 (Application and Structured-Document Interchange Standards) to support interoperability.”
In OV.1 Conformance Criteria no 22 TI.5.1 is referred to as a function but in the function model TI.5.1 is typed as a header without any Conformance Criteria. If it is a function then the criteria need to be set before approving the standard.</t>
  </si>
  <si>
    <t>Overarching criteria</t>
  </si>
  <si>
    <t>As an enterprise framework for the functional requirements the generic model of the clinical process from ISO/DIS 13940 could be used.</t>
  </si>
  <si>
    <t>There needs to be some kind of model that captures the essence of the healthcare process as a framework for the functional requirements in the document, e.g. 13940 Continuity of Care. ISO/DIS 13940 is based on a generic model of the clinical process.</t>
  </si>
  <si>
    <t>Whole</t>
  </si>
  <si>
    <t xml:space="preserve">Please take the ISO/IEC Directives "Internal regulations – part 3: rules for the structure and Drafting of International Standards (PNE-Rules)" into account (only one document, structured as described in the rules) </t>
  </si>
  <si>
    <t>2.6.1</t>
  </si>
  <si>
    <t>OV.1 (CPS 9.4, T1.9)</t>
  </si>
  <si>
    <t>Change these two criteria to SHOULD or add SHALL-criteria in the function.</t>
  </si>
  <si>
    <t xml:space="preserve">“5. For each function, derive conformance criteria based on the Functional Model’s conformance criteria. 
a) In the functional profile, there SHALL be at least one criterion for each function that is mandatory (a ’shall’ criterion). “
In overarching criteria OV.1 nr 3: “The system SHALL conform to function CPS.9.4 (Standard Report
Generation). ” CPS 9.4 has no SHALL-criteria.
In overarching criteria nr 29: “The system SHALL conform to function TI.9 (System Management
Operations and Performance).” T1.9 has no SHALL -criteria.
</t>
  </si>
  <si>
    <t xml:space="preserve">CPS.2.1 Krav 3  - The system SHOULD provide the ability to capture, store and render computable documents (e.g.  lab results or medication lists as CDA or ISO 13606). </t>
  </si>
  <si>
    <t>We interpret the requirement to be to support some structure e.g. CDA or 13606.</t>
  </si>
  <si>
    <t xml:space="preserve">Alternative
CPS.2.1 Krav 3  - The system SHOULD provide the ability to capture, store and render computable documents (e.g.  CDA, 13606, lab results or medication lists). 
</t>
  </si>
  <si>
    <t xml:space="preserve">RI.1.1.1 krav 11 - The system MAY capture and maintain a Record Entry encoded as a standards-based data object (e.g., HL7 Continuity of Care or other HL7 CDA R2 Document or ISO 13606.
</t>
  </si>
  <si>
    <t>When different standards exist for the same requirement field we should as a principle when possible exemplify with more than one standard. This is a comment for the whole document (and this is already done in many parts of the document).</t>
  </si>
  <si>
    <t>Examples of information models are the HL7 Reference Information Model (RIM) and the ISO EN 13606 model.</t>
  </si>
  <si>
    <t>Important to mention the possibly 2 most known information models to date</t>
  </si>
  <si>
    <t>EHRS_FM_R2_C1_Overview</t>
  </si>
  <si>
    <t>1.3.2 EHR-S Function List Components</t>
  </si>
  <si>
    <t>Last statement in bulleted list.</t>
  </si>
  <si>
    <t>Suggest that the defined Purposes of Use from 
ISO/TS 14265 :2011, Health informatics – Classification of purposes for processing personal health information
be used instead.</t>
  </si>
  <si>
    <t>Document states:
Inform those concerned with secondary use of EHR data and national infrastructure what functions can be expected in an EHR System. 
Data purposes of use should be described explicitly and not as ‘secondary’ unless the term ‘secondary uses’ itself is explicitly described as being those purposes of use other than that for which the data was originally collected, i.e. healthcare service delivery.</t>
  </si>
  <si>
    <t>Privacy.</t>
  </si>
  <si>
    <t>WG4 has discussed this definition and considers it inadequate.  Simply because the information gathering is legal does not make it privacy invasive.  Laws are specifically written to limit or override privacy and governments acknowledge that they do so, but are justified in doing so.  Also, Undue is a subjective term.
A new definition is sought. WG4 will recommend the following from the Generally Accepted Privacy Principles of the &lt;Insert&gt;</t>
  </si>
  <si>
    <t xml:space="preserve">
Document states: 
_x0007_Privacy:  Freedom from intrusion into the private life or affairs of an individual when that intrusion results from undue or illegal gathering and use of data about that individual. 
_x0007_ISO 18308, [ISO/IEC 2382-8] 
_x0007_
_x0007_</t>
  </si>
  <si>
    <t>Authority</t>
  </si>
  <si>
    <t xml:space="preserve">Authority is not only a noun describing an Authority figure or body but a noun describing the concept of authority.  For example: the authority in this matter is the College of Physicians, (the body) who give their authority (the concept of permission) for the information to be used as planned. </t>
  </si>
  <si>
    <t xml:space="preserve">
Document states: 
_x0007_Authority:  Body that has legal powers and rights. 
_x0007_(ISO/IEC 2382-8, 1998) as cited in ISO TS 18308 
_x0007_
_x0007_The definition does not describe the term in the way it is used when authorizing actions. It is incomplete. </t>
  </si>
  <si>
    <t xml:space="preserve">Automatically:  </t>
  </si>
  <si>
    <t xml:space="preserve">The term “rights” is no longer to be used.
WG4 has formally resolved to replace the term “rights’ in the context of access rights with the term privileges. </t>
  </si>
  <si>
    <t xml:space="preserve">
Document states: 
_x0007_Automatically:  A qualifier used to indicate that the action will be done by the system, independently of any user intervention. For example, the system shall automatically determine that the user has the appropriate rights to use the requested functionality. 
_x0007_
_x0007_</t>
  </si>
  <si>
    <t>?? 3.4.1</t>
  </si>
  <si>
    <t>End of first paragraph</t>
  </si>
  <si>
    <t xml:space="preserve">Document states:
This section specifically addresses requirements related to patient privacy and consent for use of patient information for secondary uses and/or reporting.
Data purposes of use should be described explicitly and not as ‘secondary’ unless the term ‘secondary uses’ itself is explicitly described as being those purposes of use other than that for which the data was originally collected, i.e. healthcare service delivery.
Also, reporting is not an adequate term because it is not explicit. The use to which the data is put when or after it is reported should be used. ‘reporting’ is a mechanism and not a data purpose of use.
</t>
  </si>
  <si>
    <t>Output/Report Record Entry Content</t>
  </si>
  <si>
    <t>Previously the document refers to authorizations and all of a sudden uses the term ‘consent permissions”, a term not previously used or defined.  In fact, consent and permission mean much the same thing which makes this statement inconsistent with the way the term consent is used elsewhere in the document.</t>
  </si>
  <si>
    <t>Document states:
IF known and explicit as to Record Entry content being output/reported
THEN the system SHOULD transmit corresponding authorizations and patient consent permissions.</t>
  </si>
  <si>
    <t>Function
Manage Consents and Authorizations</t>
  </si>
  <si>
    <t>By attaching the qualifier “informed” to consent for treatment but NOT to “authorization/consent for disclosure” implies that consent for disclosure need not be Informed, whereas in fact it must be informed. Any consent process where an individual’s agreement (consent) is obtained can ethically only be valid when information is also presented to allow the individual to make a decision based on facts that they “know or should have known” whether than consent is implied, or expressed.</t>
  </si>
  <si>
    <t>Document states:
Statement: Create, maintain, and verify patient
decisions (such as informed consent for treatment and
authorization/consent for disclosure).</t>
  </si>
  <si>
    <t xml:space="preserve">Chp 1: Overview	</t>
  </si>
  <si>
    <t>Improve to:  For example, a clinician might read the Care Provision and Care Provision support  sections very closely, while technical people might focus especially on the Record Infrastructure and Trust Infrastructure.</t>
  </si>
  <si>
    <t>Existing wording: For example, a clinician might read the Direct Care and Supportive sections very closely, while technical people might focus especially on the Information Infrastructure section.
The referral is to the old structure of the functional Model.</t>
  </si>
  <si>
    <t>Whole document</t>
  </si>
  <si>
    <t>Different sections</t>
  </si>
  <si>
    <t xml:space="preserve">Since it is impossible to handle all variations of clinical materials, and we have DCM approach to specify the conceptual and logical parts and in particular data elements expressions, it is recommended to mention how DCM would fit in EHR S FM, and how to use it in profiling. </t>
  </si>
  <si>
    <t xml:space="preserve">The EHR offers generic descriptions for clinical information, record components etc. Examples are assessments, diagnoses, care plan etc. 
</t>
  </si>
  <si>
    <t>all</t>
  </si>
  <si>
    <t>May we complement the group with the EHR-S FM. It is much better readible and gives a much better overview of functions for the EHR-S.</t>
  </si>
  <si>
    <t>Relationships between functions</t>
  </si>
  <si>
    <t>We miss the relations between the functions in different parts of the Functional Model. I want to make a selection of functions, from the different parts in the FM, that are related to each other.
These were the See Also's in R1.1.</t>
  </si>
  <si>
    <t>Headers and parents</t>
  </si>
  <si>
    <t>Improve</t>
  </si>
  <si>
    <t xml:space="preserve">Function CP.2 is not a Header, but is parent for a Function	
Function CP.4 is not a Header, but is parent for a Function	
Function CP.4.2 is not a Header, but is parent for a Function	
Function CP.5 is not a Header, but is parent for a Function	
Function CPS.1.7 is not a Header, but is parent for a Function	
Function CPS.2 is not a Header, but is parent for a Function	
Function CPS.4.2 is not a Header, but is parent for a Function	
Function CPS.9.2 is not a Header, but is parent for a Function	
Function POP.2 is not a Header, but is parent for a Function	
Function AS.2 is not a Header, but is parent for a Function	</t>
  </si>
  <si>
    <t>rules</t>
  </si>
  <si>
    <t>Clarify rules</t>
  </si>
  <si>
    <t>CP 3.4</t>
  </si>
  <si>
    <t>CP.3.4 Typo</t>
  </si>
  <si>
    <t>RI.1.1.2#6 remove, duplicate with TI.2.1.1.2#9 &gt; SHOULD</t>
  </si>
  <si>
    <t>RI1.13</t>
  </si>
  <si>
    <t>RI1.1.3#6+7 merge</t>
  </si>
  <si>
    <t>CP.</t>
  </si>
  <si>
    <t>CPS.</t>
  </si>
  <si>
    <t>POP</t>
  </si>
  <si>
    <t>AS</t>
  </si>
  <si>
    <t>RI</t>
  </si>
  <si>
    <t>TI</t>
  </si>
  <si>
    <t>CP.4.2.1</t>
  </si>
  <si>
    <t>CP4.2.1</t>
  </si>
  <si>
    <t>Correct, see picture below / on  next page</t>
  </si>
  <si>
    <t>Criteria #25 requires CP4.2.1. Should not this be the other way around? I can imagine that for Medication Interaction and Allergy... you need an Allergy List.</t>
  </si>
  <si>
    <t>BR</t>
  </si>
  <si>
    <t>ISO Ballot Submission</t>
  </si>
  <si>
    <t>SE</t>
  </si>
  <si>
    <t>DE</t>
  </si>
  <si>
    <t>CA</t>
  </si>
  <si>
    <t>NL</t>
  </si>
  <si>
    <t>Updated criteria to clarify and include un-link.  Also added new cc regarding rendering erroneous data.</t>
  </si>
  <si>
    <t>Updated criteria to clarify and added examples.</t>
  </si>
  <si>
    <t>changed language to ensure that "informed" applies to all.</t>
  </si>
  <si>
    <t>Disagree.  Although scanned is a sub-set, it needs to be called out as a SHALL, note that cc3 is a SHOULD for computable documents. 
Add external to the glossary and definition to the description.</t>
  </si>
  <si>
    <t xml:space="preserve">Disagree - this is specifically sayting that computable documents are a SHOULD where cc1 allows other types of documents and is a SHALL. </t>
  </si>
  <si>
    <t>Have added ISO13606 to the example list.  Yes, this would include these types of standardized document structures.</t>
  </si>
  <si>
    <t>Duplicate vote - see above.
Have added ISO13606 to the example list.  Yes, this would include these types of standardized document structures.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</si>
</sst>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
    <numFmt numFmtId="165" formatCode="0.00_);\(0.00\)"/>
  </numFmts>
  <fonts count="76" x14ac:knownFonts="1">
    <font>
      <sz val="10"/>
      <name val="Arial"/>
    </font>
    <font>
      <sz val="11"/>
      <color theme="1"/>
      <name val="Calibri"/>
      <family val="2"/>
      <scheme val="minor"/>
    </font>
    <font>
      <sz val="11"/>
      <color theme="1"/>
      <name val="Calibri"/>
      <family val="2"/>
      <scheme val="minor"/>
    </font>
    <font>
      <b/>
      <sz val="10"/>
      <name val="Times New Roman"/>
      <family val="1"/>
    </font>
    <font>
      <b/>
      <sz val="10"/>
      <name val="Arial"/>
      <family val="2"/>
    </font>
    <font>
      <u/>
      <sz val="10"/>
      <color indexed="12"/>
      <name val="Arial"/>
      <family val="2"/>
    </font>
    <font>
      <sz val="10"/>
      <color indexed="10"/>
      <name val="Arial"/>
      <family val="2"/>
    </font>
    <font>
      <sz val="10"/>
      <name val="Arial"/>
      <family val="2"/>
    </font>
    <font>
      <b/>
      <sz val="12"/>
      <name val="Arial"/>
      <family val="2"/>
    </font>
    <font>
      <sz val="12"/>
      <name val="Times New Roman"/>
      <family val="1"/>
    </font>
    <font>
      <b/>
      <u/>
      <sz val="10"/>
      <color indexed="12"/>
      <name val="Arial"/>
      <family val="2"/>
    </font>
    <font>
      <b/>
      <u/>
      <sz val="10"/>
      <name val="Arial"/>
      <family val="2"/>
    </font>
    <font>
      <b/>
      <sz val="10"/>
      <color indexed="22"/>
      <name val="Arial"/>
      <family val="2"/>
    </font>
    <font>
      <sz val="10"/>
      <color indexed="22"/>
      <name val="Arial"/>
      <family val="2"/>
    </font>
    <font>
      <sz val="10"/>
      <color indexed="8"/>
      <name val="Arial"/>
      <family val="2"/>
    </font>
    <font>
      <b/>
      <u/>
      <sz val="9"/>
      <name val="Arial"/>
      <family val="2"/>
    </font>
    <font>
      <b/>
      <sz val="9"/>
      <name val="Arial"/>
      <family val="2"/>
    </font>
    <font>
      <sz val="9"/>
      <name val="Arial"/>
      <family val="2"/>
    </font>
    <font>
      <sz val="11"/>
      <name val="Arial"/>
      <family val="2"/>
    </font>
    <font>
      <b/>
      <sz val="11"/>
      <color indexed="10"/>
      <name val="Arial"/>
      <family val="2"/>
    </font>
    <font>
      <b/>
      <sz val="20"/>
      <name val="Arial"/>
      <family val="2"/>
    </font>
    <font>
      <sz val="14"/>
      <name val="Arial"/>
      <family val="2"/>
    </font>
    <font>
      <sz val="18"/>
      <name val="Tahoma"/>
      <family val="2"/>
    </font>
    <font>
      <sz val="18"/>
      <name val="Arial"/>
      <family val="2"/>
    </font>
    <font>
      <u/>
      <sz val="14"/>
      <color indexed="12"/>
      <name val="Arial"/>
      <family val="2"/>
    </font>
    <font>
      <u/>
      <sz val="14"/>
      <color indexed="12"/>
      <name val="Arial"/>
      <family val="2"/>
    </font>
    <font>
      <b/>
      <i/>
      <sz val="10"/>
      <name val="Arial"/>
      <family val="2"/>
    </font>
    <font>
      <b/>
      <sz val="10"/>
      <name val="Arial"/>
      <family val="2"/>
    </font>
    <font>
      <b/>
      <sz val="10"/>
      <color rgb="FF000000"/>
      <name val="Arial"/>
      <family val="2"/>
    </font>
    <font>
      <b/>
      <sz val="10"/>
      <color theme="1"/>
      <name val="Arial"/>
      <family val="2"/>
    </font>
    <font>
      <sz val="10"/>
      <color rgb="FF000000"/>
      <name val="Arial"/>
      <family val="2"/>
    </font>
    <font>
      <sz val="10"/>
      <color theme="1"/>
      <name val="Arial"/>
      <family val="2"/>
    </font>
    <font>
      <u/>
      <sz val="10"/>
      <color indexed="12"/>
      <name val="Arial"/>
      <family val="2"/>
    </font>
    <font>
      <sz val="10"/>
      <color rgb="FFFF0000"/>
      <name val="Calibri"/>
      <family val="2"/>
      <scheme val="minor"/>
    </font>
    <font>
      <sz val="10"/>
      <name val="Arial"/>
      <family val="2"/>
      <charset val="1"/>
    </font>
    <font>
      <u/>
      <sz val="10"/>
      <color indexed="12"/>
      <name val="Arial"/>
      <family val="2"/>
      <charset val="1"/>
    </font>
    <font>
      <strike/>
      <sz val="9"/>
      <color theme="1"/>
      <name val="Calibri"/>
      <family val="2"/>
      <scheme val="minor"/>
    </font>
    <font>
      <u/>
      <sz val="10"/>
      <color theme="1"/>
      <name val="Calibri"/>
      <family val="2"/>
      <scheme val="minor"/>
    </font>
    <font>
      <u/>
      <sz val="6.6"/>
      <color indexed="12"/>
      <name val="Calibri"/>
      <family val="2"/>
    </font>
    <font>
      <u/>
      <sz val="11"/>
      <color theme="10"/>
      <name val="Calibri"/>
      <family val="2"/>
    </font>
    <font>
      <u/>
      <sz val="11"/>
      <color theme="11"/>
      <name val="Calibri"/>
      <family val="2"/>
      <scheme val="minor"/>
    </font>
    <font>
      <b/>
      <sz val="11"/>
      <color theme="0" tint="-0.499984740745262"/>
      <name val="Calibri"/>
      <family val="2"/>
      <scheme val="minor"/>
    </font>
    <font>
      <sz val="11"/>
      <color theme="0" tint="-0.499984740745262"/>
      <name val="Calibri"/>
      <family val="2"/>
      <scheme val="minor"/>
    </font>
    <font>
      <strike/>
      <sz val="10"/>
      <name val="Arial"/>
      <family val="2"/>
    </font>
    <font>
      <sz val="11"/>
      <name val="Calibri"/>
      <family val="2"/>
      <scheme val="minor"/>
    </font>
    <font>
      <u/>
      <sz val="10"/>
      <color theme="11"/>
      <name val="Arial"/>
      <family val="2"/>
    </font>
    <font>
      <b/>
      <sz val="10"/>
      <name val="Calibri"/>
      <family val="2"/>
      <scheme val="minor"/>
    </font>
    <font>
      <sz val="10"/>
      <name val="Calibri"/>
      <family val="2"/>
      <scheme val="minor"/>
    </font>
    <font>
      <b/>
      <u/>
      <sz val="10"/>
      <color indexed="9"/>
      <name val="Calibri"/>
      <family val="2"/>
      <scheme val="minor"/>
    </font>
    <font>
      <b/>
      <u/>
      <sz val="10"/>
      <color indexed="12"/>
      <name val="Calibri"/>
      <family val="2"/>
      <scheme val="minor"/>
    </font>
    <font>
      <sz val="10"/>
      <color theme="0" tint="-0.499984740745262"/>
      <name val="Calibri"/>
      <family val="2"/>
      <scheme val="minor"/>
    </font>
    <font>
      <strike/>
      <sz val="10"/>
      <name val="Calibri"/>
      <family val="2"/>
      <scheme val="minor"/>
    </font>
    <font>
      <u/>
      <sz val="10"/>
      <color indexed="12"/>
      <name val="Calibri"/>
      <family val="2"/>
      <scheme val="minor"/>
    </font>
    <font>
      <sz val="10"/>
      <color indexed="10"/>
      <name val="Calibri"/>
      <family val="2"/>
      <scheme val="minor"/>
    </font>
    <font>
      <sz val="10"/>
      <color rgb="FF7030A0"/>
      <name val="Calibri"/>
      <family val="2"/>
      <scheme val="minor"/>
    </font>
    <font>
      <b/>
      <sz val="10"/>
      <color rgb="FF000000"/>
      <name val="Calibri"/>
      <family val="2"/>
      <scheme val="minor"/>
    </font>
    <font>
      <sz val="10"/>
      <color theme="1"/>
      <name val="Calibri"/>
      <family val="2"/>
      <scheme val="minor"/>
    </font>
    <font>
      <sz val="10"/>
      <color rgb="FF000000"/>
      <name val="Calibri"/>
      <family val="2"/>
      <scheme val="minor"/>
    </font>
    <font>
      <sz val="10"/>
      <color indexed="8"/>
      <name val="Calibri"/>
      <family val="2"/>
      <scheme val="minor"/>
    </font>
    <font>
      <b/>
      <sz val="10"/>
      <color theme="1"/>
      <name val="Calibri"/>
      <family val="2"/>
      <scheme val="minor"/>
    </font>
    <font>
      <strike/>
      <sz val="10"/>
      <color rgb="FFFF0000"/>
      <name val="Calibri"/>
      <family val="2"/>
      <scheme val="minor"/>
    </font>
    <font>
      <b/>
      <sz val="10"/>
      <color rgb="FFFF0000"/>
      <name val="Calibri"/>
      <family val="2"/>
      <scheme val="minor"/>
    </font>
    <font>
      <strike/>
      <sz val="10"/>
      <color theme="1"/>
      <name val="Calibri"/>
      <family val="2"/>
      <scheme val="minor"/>
    </font>
    <font>
      <u/>
      <sz val="10"/>
      <name val="Calibri"/>
      <family val="2"/>
      <scheme val="minor"/>
    </font>
    <font>
      <b/>
      <sz val="10"/>
      <color indexed="8"/>
      <name val="Calibri"/>
      <family val="2"/>
      <scheme val="minor"/>
    </font>
    <font>
      <sz val="10"/>
      <color theme="1"/>
      <name val="Calibri"/>
      <family val="2"/>
    </font>
    <font>
      <sz val="10"/>
      <color indexed="8"/>
      <name val="Calibri"/>
      <family val="2"/>
    </font>
    <font>
      <sz val="10"/>
      <color rgb="FFFF0000"/>
      <name val="Calibri"/>
      <family val="2"/>
    </font>
    <font>
      <strike/>
      <sz val="10"/>
      <color indexed="8"/>
      <name val="Calibri"/>
      <family val="2"/>
    </font>
    <font>
      <sz val="10"/>
      <name val="Calibri"/>
      <family val="2"/>
    </font>
    <font>
      <sz val="10"/>
      <color rgb="FF000000"/>
      <name val="Calibri"/>
      <family val="2"/>
    </font>
    <font>
      <b/>
      <sz val="10"/>
      <color rgb="FF000000"/>
      <name val="Calibri"/>
      <family val="2"/>
    </font>
    <font>
      <sz val="10"/>
      <color rgb="FFFF0000"/>
      <name val="Arial"/>
      <family val="2"/>
    </font>
    <font>
      <strike/>
      <sz val="10"/>
      <color rgb="FFFF0000"/>
      <name val="Arial"/>
      <family val="2"/>
    </font>
    <font>
      <b/>
      <sz val="11"/>
      <name val="Calibri"/>
      <family val="2"/>
      <scheme val="minor"/>
    </font>
    <font>
      <strike/>
      <sz val="10"/>
      <name val="Calibri"/>
    </font>
  </fonts>
  <fills count="29">
    <fill>
      <patternFill patternType="none"/>
    </fill>
    <fill>
      <patternFill patternType="gray125"/>
    </fill>
    <fill>
      <patternFill patternType="solid">
        <fgColor indexed="41"/>
        <bgColor indexed="64"/>
      </patternFill>
    </fill>
    <fill>
      <patternFill patternType="solid">
        <fgColor indexed="31"/>
        <bgColor indexed="64"/>
      </patternFill>
    </fill>
    <fill>
      <patternFill patternType="solid">
        <fgColor indexed="43"/>
        <bgColor indexed="64"/>
      </patternFill>
    </fill>
    <fill>
      <patternFill patternType="solid">
        <fgColor indexed="45"/>
        <bgColor indexed="64"/>
      </patternFill>
    </fill>
    <fill>
      <patternFill patternType="gray0625"/>
    </fill>
    <fill>
      <patternFill patternType="solid">
        <fgColor indexed="44"/>
        <bgColor indexed="64"/>
      </patternFill>
    </fill>
    <fill>
      <patternFill patternType="solid">
        <fgColor indexed="47"/>
        <bgColor indexed="64"/>
      </patternFill>
    </fill>
    <fill>
      <patternFill patternType="gray125">
        <fgColor indexed="8"/>
        <bgColor indexed="22"/>
      </patternFill>
    </fill>
    <fill>
      <patternFill patternType="solid">
        <fgColor indexed="42"/>
        <bgColor indexed="64"/>
      </patternFill>
    </fill>
    <fill>
      <patternFill patternType="solid">
        <fgColor theme="8" tint="0.39997558519241921"/>
        <bgColor indexed="64"/>
      </patternFill>
    </fill>
    <fill>
      <patternFill patternType="solid">
        <fgColor rgb="FFFF99FF"/>
        <bgColor indexed="64"/>
      </patternFill>
    </fill>
    <fill>
      <patternFill patternType="solid">
        <fgColor rgb="FFFF99FF"/>
        <bgColor indexed="29"/>
      </patternFill>
    </fill>
    <fill>
      <patternFill patternType="solid">
        <fgColor theme="8" tint="0.59999389629810485"/>
        <bgColor indexed="64"/>
      </patternFill>
    </fill>
    <fill>
      <patternFill patternType="solid">
        <fgColor theme="8" tint="0.59999389629810485"/>
        <bgColor indexed="42"/>
      </patternFill>
    </fill>
    <fill>
      <patternFill patternType="solid">
        <fgColor theme="8" tint="0.59999389629810485"/>
        <bgColor rgb="FF000000"/>
      </patternFill>
    </fill>
    <fill>
      <patternFill patternType="solid">
        <fgColor rgb="FF00B0F0"/>
        <bgColor indexed="64"/>
      </patternFill>
    </fill>
    <fill>
      <patternFill patternType="solid">
        <fgColor rgb="FF00B0F0"/>
        <bgColor indexed="31"/>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gray125">
        <fgColor indexed="8"/>
        <bgColor theme="7" tint="0.59999389629810485"/>
      </patternFill>
    </fill>
    <fill>
      <patternFill patternType="solid">
        <fgColor theme="5" tint="0.39997558519241921"/>
        <bgColor indexed="64"/>
      </patternFill>
    </fill>
    <fill>
      <patternFill patternType="solid">
        <fgColor rgb="FFFFFF00"/>
        <bgColor indexed="42"/>
      </patternFill>
    </fill>
    <fill>
      <patternFill patternType="solid">
        <fgColor rgb="FFFFFF00"/>
        <bgColor indexed="64"/>
      </patternFill>
    </fill>
    <fill>
      <patternFill patternType="gray125">
        <fgColor indexed="8"/>
        <bgColor rgb="FFFFFF00"/>
      </patternFill>
    </fill>
    <fill>
      <patternFill patternType="solid">
        <fgColor rgb="FFFFC000"/>
        <bgColor indexed="42"/>
      </patternFill>
    </fill>
    <fill>
      <patternFill patternType="solid">
        <fgColor rgb="FFFF0000"/>
        <bgColor indexed="64"/>
      </patternFill>
    </fill>
  </fills>
  <borders count="60">
    <border>
      <left/>
      <right/>
      <top/>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medium">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bottom/>
      <diagonal/>
    </border>
    <border>
      <left style="medium">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medium">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right/>
      <top style="thick">
        <color auto="1"/>
      </top>
      <bottom/>
      <diagonal/>
    </border>
    <border>
      <left/>
      <right style="thick">
        <color auto="1"/>
      </right>
      <top style="thick">
        <color auto="1"/>
      </top>
      <bottom/>
      <diagonal/>
    </border>
    <border>
      <left/>
      <right/>
      <top/>
      <bottom style="thick">
        <color auto="1"/>
      </bottom>
      <diagonal/>
    </border>
    <border>
      <left/>
      <right style="thick">
        <color auto="1"/>
      </right>
      <top/>
      <bottom style="thick">
        <color auto="1"/>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ck">
        <color auto="1"/>
      </top>
      <bottom style="thin">
        <color auto="1"/>
      </bottom>
      <diagonal/>
    </border>
    <border>
      <left style="thin">
        <color auto="1"/>
      </left>
      <right/>
      <top style="thin">
        <color auto="1"/>
      </top>
      <bottom style="thin">
        <color auto="1"/>
      </bottom>
      <diagonal/>
    </border>
    <border>
      <left/>
      <right style="thick">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medium">
        <color auto="1"/>
      </bottom>
      <diagonal/>
    </border>
    <border>
      <left style="thick">
        <color auto="1"/>
      </left>
      <right/>
      <top style="thick">
        <color auto="1"/>
      </top>
      <bottom/>
      <diagonal/>
    </border>
    <border>
      <left style="thick">
        <color auto="1"/>
      </left>
      <right/>
      <top/>
      <bottom style="thick">
        <color auto="1"/>
      </bottom>
      <diagonal/>
    </border>
    <border>
      <left style="thin">
        <color auto="1"/>
      </left>
      <right style="thin">
        <color auto="1"/>
      </right>
      <top style="thin">
        <color auto="1"/>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ck">
        <color auto="1"/>
      </left>
      <right/>
      <top/>
      <bottom style="thin">
        <color auto="1"/>
      </bottom>
      <diagonal/>
    </border>
    <border>
      <left/>
      <right style="thick">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s>
  <cellStyleXfs count="446">
    <xf numFmtId="0" fontId="0" fillId="0" borderId="0"/>
    <xf numFmtId="0" fontId="5"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4" fillId="0" borderId="0"/>
    <xf numFmtId="0" fontId="35" fillId="0" borderId="0"/>
    <xf numFmtId="0" fontId="2" fillId="0" borderId="0"/>
    <xf numFmtId="0" fontId="7" fillId="0" borderId="0"/>
    <xf numFmtId="0" fontId="38" fillId="0" borderId="0" applyNumberFormat="0" applyFill="0" applyBorder="0" applyAlignment="0" applyProtection="0">
      <alignment vertical="top"/>
      <protection locked="0"/>
    </xf>
    <xf numFmtId="0" fontId="7" fillId="0" borderId="0"/>
    <xf numFmtId="0" fontId="39" fillId="0" borderId="0" applyNumberFormat="0" applyFill="0" applyBorder="0" applyAlignment="0" applyProtection="0">
      <alignment vertical="top"/>
      <protection locked="0"/>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4" fillId="0" borderId="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5" fillId="0" borderId="0" applyNumberFormat="0" applyFill="0" applyBorder="0" applyAlignment="0" applyProtection="0">
      <alignment vertical="top"/>
      <protection locked="0"/>
    </xf>
    <xf numFmtId="0" fontId="1" fillId="0" borderId="0"/>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cellStyleXfs>
  <cellXfs count="412">
    <xf numFmtId="0" fontId="0" fillId="0" borderId="0" xfId="0"/>
    <xf numFmtId="0" fontId="0" fillId="0" borderId="0" xfId="0" applyAlignment="1">
      <alignment vertical="top" wrapText="1"/>
    </xf>
    <xf numFmtId="0" fontId="6" fillId="0" borderId="0" xfId="0" applyFont="1"/>
    <xf numFmtId="0" fontId="0" fillId="0" borderId="0" xfId="0" applyBorder="1"/>
    <xf numFmtId="0" fontId="0" fillId="0" borderId="0" xfId="0" applyFill="1" applyBorder="1"/>
    <xf numFmtId="0" fontId="0" fillId="0" borderId="0" xfId="0" applyBorder="1" applyAlignment="1">
      <alignment horizontal="left" vertical="top" wrapText="1"/>
    </xf>
    <xf numFmtId="0" fontId="0" fillId="0" borderId="0" xfId="0" applyAlignment="1" applyProtection="1">
      <alignment vertical="top"/>
      <protection locked="0"/>
    </xf>
    <xf numFmtId="0" fontId="0" fillId="0" borderId="0" xfId="0" applyAlignment="1">
      <alignment vertical="top"/>
    </xf>
    <xf numFmtId="0" fontId="0" fillId="0" borderId="0" xfId="0" applyFill="1" applyBorder="1" applyAlignment="1">
      <alignment horizontal="left" vertical="top" wrapText="1"/>
    </xf>
    <xf numFmtId="0" fontId="0" fillId="0" borderId="0" xfId="0" applyAlignment="1">
      <alignment vertical="center"/>
    </xf>
    <xf numFmtId="0" fontId="0" fillId="0" borderId="0" xfId="0" applyFill="1" applyBorder="1" applyAlignment="1">
      <alignment horizontal="left" vertical="top"/>
    </xf>
    <xf numFmtId="0" fontId="0" fillId="0" borderId="0" xfId="0" applyFill="1"/>
    <xf numFmtId="0" fontId="9" fillId="0" borderId="0" xfId="0" applyFont="1" applyFill="1" applyBorder="1" applyAlignment="1">
      <alignment wrapText="1"/>
    </xf>
    <xf numFmtId="0" fontId="0" fillId="0" borderId="0" xfId="0" applyAlignment="1"/>
    <xf numFmtId="0" fontId="0" fillId="0" borderId="0" xfId="0" applyFill="1" applyBorder="1" applyAlignment="1">
      <alignment vertical="top" wrapText="1"/>
    </xf>
    <xf numFmtId="0" fontId="0" fillId="0" borderId="0" xfId="0" applyFill="1" applyBorder="1" applyAlignment="1">
      <alignment horizontal="left" wrapText="1"/>
    </xf>
    <xf numFmtId="0" fontId="0" fillId="0" borderId="0" xfId="0" applyBorder="1" applyAlignment="1"/>
    <xf numFmtId="0" fontId="0" fillId="0" borderId="0" xfId="0" applyFill="1" applyBorder="1" applyAlignment="1"/>
    <xf numFmtId="0" fontId="0" fillId="0" borderId="0" xfId="0" applyBorder="1" applyAlignment="1">
      <alignment wrapText="1"/>
    </xf>
    <xf numFmtId="0" fontId="0" fillId="0" borderId="0" xfId="0" applyFill="1" applyBorder="1" applyAlignment="1">
      <alignment wrapText="1"/>
    </xf>
    <xf numFmtId="0" fontId="0" fillId="3" borderId="2" xfId="0" applyFill="1" applyBorder="1" applyAlignment="1">
      <alignment horizontal="left" vertical="top" wrapText="1"/>
    </xf>
    <xf numFmtId="0" fontId="0" fillId="3" borderId="0" xfId="0" applyFill="1" applyBorder="1" applyAlignment="1">
      <alignment horizontal="left" vertical="top" wrapText="1"/>
    </xf>
    <xf numFmtId="0" fontId="8" fillId="4" borderId="3" xfId="0" applyFont="1" applyFill="1" applyBorder="1"/>
    <xf numFmtId="0" fontId="7" fillId="0" borderId="0" xfId="0" applyFont="1" applyBorder="1"/>
    <xf numFmtId="0" fontId="4" fillId="0" borderId="0" xfId="0" applyFont="1" applyBorder="1"/>
    <xf numFmtId="0" fontId="4" fillId="0" borderId="0" xfId="0" applyFont="1" applyBorder="1" applyAlignment="1">
      <alignment horizontal="left" vertical="top" wrapText="1"/>
    </xf>
    <xf numFmtId="0" fontId="12" fillId="0" borderId="0" xfId="0" applyFont="1" applyBorder="1"/>
    <xf numFmtId="0" fontId="13" fillId="0" borderId="0" xfId="0" applyFont="1" applyBorder="1" applyAlignment="1"/>
    <xf numFmtId="0" fontId="13" fillId="0" borderId="0" xfId="0" applyFont="1" applyBorder="1" applyAlignment="1">
      <alignment wrapText="1"/>
    </xf>
    <xf numFmtId="0" fontId="13" fillId="0" borderId="0" xfId="0" applyFont="1" applyFill="1" applyBorder="1" applyAlignment="1">
      <alignment wrapText="1"/>
    </xf>
    <xf numFmtId="0" fontId="13" fillId="0" borderId="0" xfId="0" applyFont="1" applyBorder="1"/>
    <xf numFmtId="0" fontId="13" fillId="0" borderId="0" xfId="0" applyFont="1" applyFill="1" applyBorder="1" applyAlignment="1"/>
    <xf numFmtId="0" fontId="13" fillId="0" borderId="0" xfId="0" applyFont="1" applyFill="1" applyBorder="1"/>
    <xf numFmtId="0" fontId="12" fillId="0" borderId="0" xfId="0" applyFont="1" applyFill="1" applyBorder="1"/>
    <xf numFmtId="0" fontId="4" fillId="2" borderId="8" xfId="0" applyFont="1" applyFill="1" applyBorder="1"/>
    <xf numFmtId="0" fontId="4" fillId="5" borderId="8" xfId="0" applyFont="1" applyFill="1" applyBorder="1"/>
    <xf numFmtId="0" fontId="4" fillId="2" borderId="9" xfId="0" applyFont="1" applyFill="1" applyBorder="1" applyAlignment="1">
      <alignment horizontal="left" vertical="top"/>
    </xf>
    <xf numFmtId="0" fontId="4" fillId="2" borderId="10" xfId="0" applyFont="1" applyFill="1" applyBorder="1" applyAlignment="1">
      <alignment horizontal="left" vertical="top"/>
    </xf>
    <xf numFmtId="0" fontId="4" fillId="2" borderId="11" xfId="0" applyFont="1" applyFill="1" applyBorder="1" applyAlignment="1">
      <alignment horizontal="left" vertical="top"/>
    </xf>
    <xf numFmtId="0" fontId="4" fillId="2" borderId="12" xfId="0" applyFont="1" applyFill="1" applyBorder="1" applyAlignment="1">
      <alignment horizontal="left" vertical="top"/>
    </xf>
    <xf numFmtId="0" fontId="4" fillId="2" borderId="9" xfId="0" applyFont="1" applyFill="1" applyBorder="1" applyAlignment="1">
      <alignment horizontal="left" vertical="top" wrapText="1"/>
    </xf>
    <xf numFmtId="0" fontId="4" fillId="3" borderId="9" xfId="0" applyFont="1" applyFill="1" applyBorder="1" applyAlignment="1">
      <alignment horizontal="left" vertical="top"/>
    </xf>
    <xf numFmtId="0" fontId="4" fillId="3" borderId="9" xfId="0" applyFont="1" applyFill="1" applyBorder="1" applyAlignment="1">
      <alignment horizontal="left" vertical="center"/>
    </xf>
    <xf numFmtId="0" fontId="4" fillId="3" borderId="13" xfId="0" applyFont="1" applyFill="1" applyBorder="1" applyAlignment="1">
      <alignment horizontal="left" vertical="top"/>
    </xf>
    <xf numFmtId="0" fontId="4" fillId="3" borderId="11" xfId="0" applyFont="1" applyFill="1" applyBorder="1" applyAlignment="1">
      <alignment horizontal="left" vertical="top"/>
    </xf>
    <xf numFmtId="0" fontId="4" fillId="3" borderId="14" xfId="0" applyFont="1" applyFill="1" applyBorder="1" applyAlignment="1">
      <alignment horizontal="left" vertical="top"/>
    </xf>
    <xf numFmtId="0" fontId="4" fillId="5" borderId="8" xfId="0" applyFont="1" applyFill="1" applyBorder="1" applyAlignment="1">
      <alignment horizontal="left"/>
    </xf>
    <xf numFmtId="0" fontId="7" fillId="0" borderId="4" xfId="1" applyFont="1" applyFill="1" applyBorder="1" applyAlignment="1" applyProtection="1">
      <alignment vertical="top" wrapText="1"/>
    </xf>
    <xf numFmtId="0" fontId="4" fillId="6" borderId="15" xfId="0" applyFont="1" applyFill="1" applyBorder="1" applyAlignment="1">
      <alignment horizontal="left" wrapText="1"/>
    </xf>
    <xf numFmtId="0" fontId="4" fillId="0" borderId="16" xfId="0" applyFont="1" applyBorder="1"/>
    <xf numFmtId="0" fontId="4" fillId="0" borderId="17" xfId="0" applyFont="1" applyBorder="1"/>
    <xf numFmtId="0" fontId="0" fillId="0" borderId="17" xfId="0" applyBorder="1"/>
    <xf numFmtId="0" fontId="7" fillId="0" borderId="18" xfId="0" applyFont="1" applyFill="1" applyBorder="1" applyAlignment="1"/>
    <xf numFmtId="0" fontId="0" fillId="0" borderId="1" xfId="0" applyBorder="1"/>
    <xf numFmtId="0" fontId="18" fillId="0" borderId="1" xfId="0" applyFont="1" applyFill="1" applyBorder="1" applyAlignment="1">
      <alignment vertical="top"/>
    </xf>
    <xf numFmtId="0" fontId="18" fillId="0" borderId="1" xfId="0" applyFont="1" applyFill="1" applyBorder="1" applyAlignment="1">
      <alignment vertical="top" wrapText="1"/>
    </xf>
    <xf numFmtId="0" fontId="7" fillId="2" borderId="19" xfId="0" applyFont="1" applyFill="1" applyBorder="1" applyAlignment="1"/>
    <xf numFmtId="0" fontId="18" fillId="2" borderId="1" xfId="0" applyFont="1" applyFill="1" applyBorder="1" applyAlignment="1">
      <alignment vertical="top"/>
    </xf>
    <xf numFmtId="0" fontId="18" fillId="2" borderId="1" xfId="0" applyFont="1" applyFill="1" applyBorder="1" applyAlignment="1">
      <alignment vertical="top" wrapText="1"/>
    </xf>
    <xf numFmtId="0" fontId="0" fillId="2" borderId="1" xfId="0" applyFill="1" applyBorder="1"/>
    <xf numFmtId="0" fontId="18" fillId="2" borderId="1" xfId="0" applyFont="1" applyFill="1" applyBorder="1"/>
    <xf numFmtId="0" fontId="18" fillId="0" borderId="1" xfId="0" applyFont="1" applyFill="1" applyBorder="1"/>
    <xf numFmtId="0" fontId="7" fillId="2" borderId="19" xfId="0" applyFont="1" applyFill="1" applyBorder="1" applyAlignment="1">
      <alignment wrapText="1"/>
    </xf>
    <xf numFmtId="0" fontId="7" fillId="0" borderId="18" xfId="0" applyFont="1" applyBorder="1" applyAlignment="1">
      <alignment wrapText="1"/>
    </xf>
    <xf numFmtId="0" fontId="0" fillId="0" borderId="18" xfId="0" applyBorder="1"/>
    <xf numFmtId="0" fontId="0" fillId="3" borderId="18" xfId="0" applyFill="1" applyBorder="1" applyAlignment="1">
      <alignment horizontal="left" vertical="top" wrapText="1"/>
    </xf>
    <xf numFmtId="0" fontId="0" fillId="0" borderId="0" xfId="0" applyAlignment="1">
      <alignment wrapText="1"/>
    </xf>
    <xf numFmtId="0" fontId="0" fillId="4" borderId="20" xfId="0" applyFill="1" applyBorder="1" applyAlignment="1">
      <alignment wrapText="1"/>
    </xf>
    <xf numFmtId="0" fontId="0" fillId="4" borderId="21" xfId="0" applyFill="1" applyBorder="1" applyAlignment="1">
      <alignment wrapText="1"/>
    </xf>
    <xf numFmtId="0" fontId="10" fillId="4" borderId="22" xfId="1" applyFont="1" applyFill="1" applyBorder="1" applyAlignment="1" applyProtection="1"/>
    <xf numFmtId="0" fontId="0" fillId="4" borderId="22" xfId="0" applyFill="1" applyBorder="1"/>
    <xf numFmtId="0" fontId="0" fillId="4" borderId="23" xfId="0" applyFill="1" applyBorder="1"/>
    <xf numFmtId="0" fontId="0" fillId="4" borderId="24" xfId="0" applyFill="1" applyBorder="1"/>
    <xf numFmtId="0" fontId="0" fillId="4" borderId="25" xfId="0" applyFill="1" applyBorder="1"/>
    <xf numFmtId="0" fontId="4" fillId="0" borderId="0" xfId="0" applyFont="1" applyFill="1" applyAlignment="1">
      <alignment wrapText="1"/>
    </xf>
    <xf numFmtId="164" fontId="19" fillId="0" borderId="0" xfId="0" applyNumberFormat="1" applyFont="1" applyAlignment="1" applyProtection="1">
      <alignment horizontal="left" vertical="top" wrapText="1"/>
    </xf>
    <xf numFmtId="0" fontId="13" fillId="0" borderId="0" xfId="0" applyFont="1"/>
    <xf numFmtId="0" fontId="4" fillId="7" borderId="9" xfId="0" applyFont="1" applyFill="1" applyBorder="1" applyAlignment="1">
      <alignment horizontal="left" vertical="top" wrapText="1"/>
    </xf>
    <xf numFmtId="0" fontId="7" fillId="0" borderId="0" xfId="0" applyFont="1" applyBorder="1" applyAlignment="1">
      <alignment horizontal="left" vertical="top" wrapText="1"/>
    </xf>
    <xf numFmtId="0" fontId="4" fillId="8" borderId="8" xfId="0" applyFont="1" applyFill="1" applyBorder="1" applyAlignment="1">
      <alignment horizontal="left"/>
    </xf>
    <xf numFmtId="0" fontId="4" fillId="5" borderId="27" xfId="0" applyFont="1" applyFill="1" applyBorder="1" applyAlignment="1">
      <alignment horizontal="left"/>
    </xf>
    <xf numFmtId="0" fontId="4" fillId="0" borderId="0" xfId="0" applyFont="1"/>
    <xf numFmtId="0" fontId="3" fillId="0" borderId="28" xfId="0" applyFont="1" applyFill="1" applyBorder="1" applyAlignment="1">
      <alignment horizontal="right" vertical="top"/>
    </xf>
    <xf numFmtId="0" fontId="0" fillId="0" borderId="29" xfId="0" applyFill="1" applyBorder="1" applyAlignment="1">
      <alignment wrapText="1"/>
    </xf>
    <xf numFmtId="0" fontId="3" fillId="0" borderId="29" xfId="0" applyFont="1" applyFill="1" applyBorder="1" applyAlignment="1">
      <alignment horizontal="right" vertical="top" wrapText="1"/>
    </xf>
    <xf numFmtId="0" fontId="4" fillId="0" borderId="29" xfId="0" applyFont="1" applyFill="1" applyBorder="1" applyAlignment="1">
      <alignment horizontal="right"/>
    </xf>
    <xf numFmtId="0" fontId="4" fillId="0" borderId="29" xfId="0" applyFont="1" applyFill="1" applyBorder="1" applyAlignment="1">
      <alignment horizontal="right" wrapText="1"/>
    </xf>
    <xf numFmtId="0" fontId="3" fillId="0" borderId="29" xfId="0" applyFont="1" applyFill="1" applyBorder="1" applyAlignment="1">
      <alignment horizontal="right" vertical="top"/>
    </xf>
    <xf numFmtId="0" fontId="0" fillId="0" borderId="29" xfId="0" applyFill="1" applyBorder="1" applyAlignment="1"/>
    <xf numFmtId="0" fontId="4" fillId="4" borderId="9" xfId="0" applyFont="1" applyFill="1" applyBorder="1" applyAlignment="1">
      <alignment horizontal="left" vertical="top"/>
    </xf>
    <xf numFmtId="0" fontId="23" fillId="0" borderId="0" xfId="0" applyFont="1" applyFill="1"/>
    <xf numFmtId="0" fontId="24" fillId="0" borderId="0" xfId="1" applyFont="1" applyAlignment="1" applyProtection="1"/>
    <xf numFmtId="0" fontId="24" fillId="0" borderId="0" xfId="1" applyFont="1" applyAlignment="1" applyProtection="1">
      <alignment vertical="top"/>
      <protection locked="0"/>
    </xf>
    <xf numFmtId="0" fontId="25" fillId="0" borderId="0" xfId="1" applyFont="1" applyAlignment="1" applyProtection="1">
      <alignment vertical="top"/>
    </xf>
    <xf numFmtId="0" fontId="7" fillId="0" borderId="0" xfId="0" applyFont="1" applyBorder="1" applyAlignment="1">
      <alignment vertical="top" wrapText="1"/>
    </xf>
    <xf numFmtId="0" fontId="27" fillId="0" borderId="0" xfId="0" applyNumberFormat="1" applyFont="1" applyAlignment="1">
      <alignment vertical="top" wrapText="1"/>
    </xf>
    <xf numFmtId="0" fontId="0" fillId="0" borderId="0" xfId="0" applyNumberFormat="1" applyAlignment="1">
      <alignment vertical="top" wrapText="1"/>
    </xf>
    <xf numFmtId="0" fontId="0" fillId="0" borderId="50" xfId="0" applyNumberFormat="1" applyBorder="1" applyAlignment="1">
      <alignment vertical="top" wrapText="1"/>
    </xf>
    <xf numFmtId="0" fontId="0" fillId="0" borderId="51" xfId="0" applyNumberFormat="1" applyBorder="1" applyAlignment="1">
      <alignment vertical="top" wrapText="1"/>
    </xf>
    <xf numFmtId="0" fontId="27"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51" xfId="0" applyNumberFormat="1" applyBorder="1" applyAlignment="1">
      <alignment horizontal="center" vertical="top" wrapText="1"/>
    </xf>
    <xf numFmtId="0" fontId="0" fillId="0" borderId="52" xfId="0" applyNumberFormat="1" applyBorder="1" applyAlignment="1">
      <alignment horizontal="center"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left" vertical="top"/>
    </xf>
    <xf numFmtId="0" fontId="28" fillId="0" borderId="0" xfId="0" applyFont="1" applyFill="1" applyBorder="1" applyAlignment="1">
      <alignment vertical="top"/>
    </xf>
    <xf numFmtId="0" fontId="29" fillId="0" borderId="0" xfId="0" applyFont="1" applyFill="1" applyBorder="1" applyAlignment="1">
      <alignment horizontal="left" vertical="top"/>
    </xf>
    <xf numFmtId="0" fontId="4" fillId="0" borderId="0" xfId="0" applyFont="1" applyFill="1" applyBorder="1" applyAlignment="1">
      <alignment horizontal="left" vertical="top"/>
    </xf>
    <xf numFmtId="0" fontId="30" fillId="0" borderId="0" xfId="0" applyFont="1" applyFill="1" applyBorder="1" applyAlignment="1">
      <alignment vertical="top"/>
    </xf>
    <xf numFmtId="0" fontId="4" fillId="0" borderId="0" xfId="0" applyFont="1" applyFill="1" applyBorder="1" applyAlignment="1">
      <alignment horizontal="left" vertical="center"/>
    </xf>
    <xf numFmtId="0" fontId="7" fillId="0" borderId="0" xfId="0" applyFont="1" applyFill="1" applyBorder="1" applyAlignment="1">
      <alignment horizontal="left" vertical="center"/>
    </xf>
    <xf numFmtId="0" fontId="31" fillId="0" borderId="0" xfId="0" applyFont="1" applyFill="1" applyBorder="1" applyAlignment="1">
      <alignment vertical="top"/>
    </xf>
    <xf numFmtId="49" fontId="4" fillId="10" borderId="53" xfId="0" applyNumberFormat="1" applyFont="1" applyFill="1" applyBorder="1" applyAlignment="1">
      <alignment vertical="top" wrapText="1"/>
    </xf>
    <xf numFmtId="0" fontId="0" fillId="10" borderId="28" xfId="0" applyFill="1" applyBorder="1" applyAlignment="1">
      <alignment vertical="top" wrapText="1"/>
    </xf>
    <xf numFmtId="0" fontId="0" fillId="10" borderId="54" xfId="0" applyFill="1" applyBorder="1" applyAlignment="1">
      <alignment vertical="top" wrapText="1"/>
    </xf>
    <xf numFmtId="0" fontId="43" fillId="0" borderId="0" xfId="0" applyNumberFormat="1" applyFont="1" applyBorder="1" applyAlignment="1">
      <alignment horizontal="left" vertical="top" wrapText="1"/>
    </xf>
    <xf numFmtId="0" fontId="13" fillId="0" borderId="0" xfId="6" applyFont="1" applyBorder="1" applyAlignment="1">
      <alignment wrapText="1"/>
    </xf>
    <xf numFmtId="0" fontId="13" fillId="0" borderId="0" xfId="6" applyFont="1" applyFill="1" applyBorder="1" applyAlignment="1">
      <alignment wrapText="1"/>
    </xf>
    <xf numFmtId="0" fontId="13" fillId="0" borderId="0" xfId="6" applyFont="1" applyFill="1" applyBorder="1" applyAlignment="1"/>
    <xf numFmtId="0" fontId="43" fillId="0" borderId="0" xfId="0" applyFont="1" applyBorder="1" applyAlignment="1">
      <alignment horizontal="left" vertical="top" wrapText="1"/>
    </xf>
    <xf numFmtId="0" fontId="41" fillId="0" borderId="0" xfId="5" applyFont="1"/>
    <xf numFmtId="0" fontId="42" fillId="0" borderId="0" xfId="5" applyFont="1"/>
    <xf numFmtId="0" fontId="7" fillId="19" borderId="0" xfId="0" applyFont="1" applyFill="1"/>
    <xf numFmtId="0" fontId="44" fillId="19" borderId="0" xfId="5" applyFont="1" applyFill="1"/>
    <xf numFmtId="0" fontId="4" fillId="19" borderId="59" xfId="0" applyFont="1" applyFill="1" applyBorder="1"/>
    <xf numFmtId="0" fontId="47" fillId="0" borderId="56" xfId="0" applyFont="1" applyBorder="1" applyAlignment="1"/>
    <xf numFmtId="0" fontId="47" fillId="0" borderId="56" xfId="0" applyFont="1" applyBorder="1" applyAlignment="1">
      <alignment horizontal="left" vertical="top"/>
    </xf>
    <xf numFmtId="0" fontId="48" fillId="22" borderId="56" xfId="1" applyFont="1" applyFill="1" applyBorder="1" applyAlignment="1" applyProtection="1">
      <alignment horizontal="left" vertical="top"/>
    </xf>
    <xf numFmtId="0" fontId="46" fillId="21" borderId="0" xfId="0" applyFont="1" applyFill="1" applyAlignment="1">
      <alignment horizontal="left" vertical="top"/>
    </xf>
    <xf numFmtId="0" fontId="49" fillId="21" borderId="56" xfId="1" applyFont="1" applyFill="1" applyBorder="1" applyAlignment="1" applyProtection="1">
      <alignment horizontal="left" vertical="top"/>
    </xf>
    <xf numFmtId="1" fontId="46" fillId="21" borderId="0" xfId="0" applyNumberFormat="1" applyFont="1" applyFill="1" applyAlignment="1">
      <alignment horizontal="left" vertical="top"/>
    </xf>
    <xf numFmtId="0" fontId="46" fillId="21" borderId="56" xfId="0" applyFont="1" applyFill="1" applyBorder="1" applyAlignment="1">
      <alignment horizontal="left" vertical="top"/>
    </xf>
    <xf numFmtId="0" fontId="46" fillId="11" borderId="0" xfId="0" applyFont="1" applyFill="1" applyAlignment="1">
      <alignment horizontal="left" vertical="top"/>
    </xf>
    <xf numFmtId="0" fontId="46" fillId="23" borderId="0" xfId="0" applyFont="1" applyFill="1" applyAlignment="1">
      <alignment horizontal="left" vertical="top"/>
    </xf>
    <xf numFmtId="0" fontId="46" fillId="0" borderId="56" xfId="0" applyFont="1" applyBorder="1" applyAlignment="1">
      <alignment horizontal="left" vertical="top"/>
    </xf>
    <xf numFmtId="0" fontId="48" fillId="9" borderId="56" xfId="1" applyFont="1" applyFill="1" applyBorder="1" applyAlignment="1" applyProtection="1">
      <alignment horizontal="right" vertical="top"/>
    </xf>
    <xf numFmtId="0" fontId="47" fillId="20" borderId="56" xfId="0" applyFont="1" applyFill="1" applyBorder="1" applyAlignment="1" applyProtection="1">
      <alignment vertical="top"/>
      <protection locked="0"/>
    </xf>
    <xf numFmtId="1" fontId="47" fillId="20" borderId="56" xfId="0" applyNumberFormat="1" applyFont="1" applyFill="1" applyBorder="1" applyAlignment="1" applyProtection="1">
      <alignment horizontal="left" vertical="top"/>
      <protection locked="0"/>
    </xf>
    <xf numFmtId="0" fontId="50" fillId="20" borderId="56" xfId="0" applyFont="1" applyFill="1" applyBorder="1" applyAlignment="1" applyProtection="1">
      <alignment horizontal="left" vertical="top"/>
      <protection locked="0"/>
    </xf>
    <xf numFmtId="0" fontId="47" fillId="18" borderId="56" xfId="0" applyFont="1" applyFill="1" applyBorder="1" applyAlignment="1" applyProtection="1">
      <alignment vertical="top"/>
      <protection locked="0"/>
    </xf>
    <xf numFmtId="0" fontId="47" fillId="15" borderId="56" xfId="0" applyFont="1" applyFill="1" applyBorder="1" applyAlignment="1" applyProtection="1">
      <alignment vertical="top"/>
      <protection locked="0"/>
    </xf>
    <xf numFmtId="1" fontId="47" fillId="15" borderId="56" xfId="0" applyNumberFormat="1" applyFont="1" applyFill="1" applyBorder="1" applyAlignment="1" applyProtection="1">
      <alignment vertical="top"/>
      <protection locked="0"/>
    </xf>
    <xf numFmtId="1" fontId="47" fillId="14" borderId="56" xfId="0" applyNumberFormat="1" applyFont="1" applyFill="1" applyBorder="1" applyAlignment="1" applyProtection="1">
      <alignment vertical="top"/>
      <protection locked="0"/>
    </xf>
    <xf numFmtId="164" fontId="47" fillId="13" borderId="56" xfId="0" applyNumberFormat="1" applyFont="1" applyFill="1" applyBorder="1" applyAlignment="1" applyProtection="1">
      <alignment vertical="top"/>
      <protection locked="0"/>
    </xf>
    <xf numFmtId="49" fontId="47" fillId="12" borderId="56" xfId="0" applyNumberFormat="1" applyFont="1" applyFill="1" applyBorder="1" applyAlignment="1">
      <alignment vertical="center"/>
    </xf>
    <xf numFmtId="0" fontId="47" fillId="20" borderId="56" xfId="0" applyFont="1" applyFill="1" applyBorder="1" applyAlignment="1" applyProtection="1">
      <alignment horizontal="left" vertical="top"/>
      <protection locked="0"/>
    </xf>
    <xf numFmtId="0" fontId="47" fillId="17" borderId="56" xfId="0" applyFont="1" applyFill="1" applyBorder="1" applyAlignment="1" applyProtection="1">
      <alignment vertical="top"/>
      <protection locked="0"/>
    </xf>
    <xf numFmtId="0" fontId="47" fillId="20" borderId="56" xfId="0" applyFont="1" applyFill="1" applyBorder="1" applyAlignment="1"/>
    <xf numFmtId="1" fontId="47" fillId="20" borderId="56" xfId="0" applyNumberFormat="1" applyFont="1" applyFill="1" applyBorder="1" applyAlignment="1">
      <alignment horizontal="left"/>
    </xf>
    <xf numFmtId="0" fontId="50" fillId="20" borderId="56" xfId="0" applyFont="1" applyFill="1" applyBorder="1" applyAlignment="1">
      <alignment horizontal="left"/>
    </xf>
    <xf numFmtId="0" fontId="47" fillId="14" borderId="56" xfId="0" applyFont="1" applyFill="1" applyBorder="1" applyAlignment="1"/>
    <xf numFmtId="0" fontId="47" fillId="12" borderId="56" xfId="0" applyNumberFormat="1" applyFont="1" applyFill="1" applyBorder="1" applyAlignment="1">
      <alignment vertical="center"/>
    </xf>
    <xf numFmtId="0" fontId="47" fillId="0" borderId="56" xfId="0" applyFont="1" applyFill="1" applyBorder="1" applyAlignment="1"/>
    <xf numFmtId="1" fontId="47" fillId="20" borderId="56" xfId="0" applyNumberFormat="1" applyFont="1" applyFill="1" applyBorder="1" applyAlignment="1">
      <alignment horizontal="left" vertical="top"/>
    </xf>
    <xf numFmtId="0" fontId="47" fillId="14" borderId="56" xfId="0" applyFont="1" applyFill="1" applyBorder="1" applyAlignment="1" applyProtection="1">
      <alignment vertical="top"/>
      <protection locked="0"/>
    </xf>
    <xf numFmtId="164" fontId="47" fillId="12" borderId="56" xfId="0" applyNumberFormat="1" applyFont="1" applyFill="1" applyBorder="1" applyAlignment="1" applyProtection="1">
      <alignment vertical="top"/>
      <protection locked="0"/>
    </xf>
    <xf numFmtId="164" fontId="47" fillId="12" borderId="56" xfId="0" applyNumberFormat="1" applyFont="1" applyFill="1" applyBorder="1" applyAlignment="1">
      <alignment vertical="top"/>
    </xf>
    <xf numFmtId="164" fontId="52" fillId="12" borderId="56" xfId="1" applyNumberFormat="1" applyFont="1" applyFill="1" applyBorder="1" applyAlignment="1" applyProtection="1">
      <alignment vertical="top"/>
    </xf>
    <xf numFmtId="0" fontId="47" fillId="14" borderId="56" xfId="0" applyFont="1" applyFill="1" applyBorder="1" applyAlignment="1" applyProtection="1">
      <alignment horizontal="left" vertical="top"/>
      <protection locked="0"/>
    </xf>
    <xf numFmtId="1" fontId="47" fillId="25" borderId="56" xfId="0" applyNumberFormat="1" applyFont="1" applyFill="1" applyBorder="1" applyAlignment="1" applyProtection="1">
      <alignment horizontal="left" vertical="top"/>
      <protection locked="0"/>
    </xf>
    <xf numFmtId="164" fontId="47" fillId="12" borderId="56" xfId="0" applyNumberFormat="1" applyFont="1" applyFill="1" applyBorder="1" applyAlignment="1" applyProtection="1">
      <alignment horizontal="left" vertical="center"/>
      <protection locked="0"/>
    </xf>
    <xf numFmtId="164" fontId="47" fillId="12" borderId="56" xfId="0" applyNumberFormat="1" applyFont="1" applyFill="1" applyBorder="1" applyAlignment="1" applyProtection="1">
      <alignment horizontal="left"/>
      <protection locked="0"/>
    </xf>
    <xf numFmtId="164" fontId="47" fillId="12" borderId="56" xfId="0" applyNumberFormat="1" applyFont="1" applyFill="1" applyBorder="1" applyAlignment="1">
      <alignment vertical="center"/>
    </xf>
    <xf numFmtId="0" fontId="47" fillId="20" borderId="56" xfId="5" applyFont="1" applyFill="1" applyBorder="1" applyAlignment="1" applyProtection="1">
      <alignment horizontal="left" vertical="top"/>
    </xf>
    <xf numFmtId="1" fontId="54" fillId="20" borderId="56" xfId="5" applyNumberFormat="1" applyFont="1" applyFill="1" applyBorder="1" applyAlignment="1" applyProtection="1">
      <alignment horizontal="left" vertical="top"/>
    </xf>
    <xf numFmtId="0" fontId="54" fillId="20" borderId="56" xfId="5" applyFont="1" applyFill="1" applyBorder="1" applyAlignment="1" applyProtection="1">
      <alignment horizontal="center" vertical="top"/>
    </xf>
    <xf numFmtId="0" fontId="55" fillId="20" borderId="56" xfId="5" applyFont="1" applyFill="1" applyBorder="1" applyAlignment="1" applyProtection="1">
      <alignment horizontal="left" vertical="top"/>
      <protection locked="0"/>
    </xf>
    <xf numFmtId="0" fontId="56" fillId="17" borderId="56" xfId="5" applyFont="1" applyFill="1" applyBorder="1" applyAlignment="1" applyProtection="1">
      <alignment vertical="top"/>
      <protection locked="0"/>
    </xf>
    <xf numFmtId="0" fontId="55" fillId="16" borderId="56" xfId="5" applyFont="1" applyFill="1" applyBorder="1" applyAlignment="1" applyProtection="1">
      <alignment vertical="top"/>
      <protection locked="0"/>
    </xf>
    <xf numFmtId="0" fontId="57" fillId="16" borderId="56" xfId="5" applyFont="1" applyFill="1" applyBorder="1" applyAlignment="1" applyProtection="1">
      <alignment vertical="top"/>
      <protection locked="0"/>
    </xf>
    <xf numFmtId="0" fontId="56" fillId="12" borderId="56" xfId="5" applyFont="1" applyFill="1" applyBorder="1" applyAlignment="1"/>
    <xf numFmtId="164" fontId="47" fillId="12" borderId="56" xfId="0" applyNumberFormat="1" applyFont="1" applyFill="1" applyBorder="1" applyAlignment="1" applyProtection="1">
      <alignment vertical="center"/>
      <protection locked="0"/>
    </xf>
    <xf numFmtId="0" fontId="56" fillId="20" borderId="56" xfId="5" applyFont="1" applyFill="1" applyBorder="1" applyAlignment="1" applyProtection="1">
      <alignment horizontal="left" vertical="top"/>
      <protection locked="0"/>
    </xf>
    <xf numFmtId="0" fontId="56" fillId="14" borderId="56" xfId="5" applyFont="1" applyFill="1" applyBorder="1" applyAlignment="1" applyProtection="1">
      <alignment vertical="top"/>
      <protection locked="0"/>
    </xf>
    <xf numFmtId="0" fontId="46" fillId="20" borderId="56" xfId="5" applyFont="1" applyFill="1" applyBorder="1" applyAlignment="1" applyProtection="1">
      <alignment horizontal="left" vertical="top"/>
    </xf>
    <xf numFmtId="0" fontId="47" fillId="25" borderId="56" xfId="0" applyFont="1" applyFill="1" applyBorder="1" applyAlignment="1" applyProtection="1">
      <alignment vertical="top"/>
      <protection locked="0"/>
    </xf>
    <xf numFmtId="0" fontId="57" fillId="20" borderId="56" xfId="5" applyFont="1" applyFill="1" applyBorder="1" applyAlignment="1" applyProtection="1">
      <alignment vertical="top"/>
    </xf>
    <xf numFmtId="0" fontId="56" fillId="20" borderId="56" xfId="5" applyFont="1" applyFill="1" applyBorder="1" applyAlignment="1" applyProtection="1">
      <alignment horizontal="left" vertical="top"/>
    </xf>
    <xf numFmtId="0" fontId="47" fillId="12" borderId="56" xfId="5" applyFont="1" applyFill="1" applyBorder="1" applyAlignment="1" applyProtection="1">
      <alignment horizontal="left" vertical="top"/>
      <protection locked="0"/>
    </xf>
    <xf numFmtId="0" fontId="59" fillId="20" borderId="56" xfId="5" applyFont="1" applyFill="1" applyBorder="1" applyAlignment="1" applyProtection="1">
      <alignment horizontal="left" vertical="top"/>
    </xf>
    <xf numFmtId="0" fontId="59" fillId="20" borderId="56" xfId="5" applyFont="1" applyFill="1" applyBorder="1" applyAlignment="1" applyProtection="1">
      <alignment horizontal="left" vertical="top"/>
      <protection locked="0"/>
    </xf>
    <xf numFmtId="0" fontId="59" fillId="14" borderId="56" xfId="5" applyFont="1" applyFill="1" applyBorder="1" applyAlignment="1" applyProtection="1">
      <alignment vertical="top"/>
      <protection locked="0"/>
    </xf>
    <xf numFmtId="0" fontId="46" fillId="20" borderId="56" xfId="5" applyFont="1" applyFill="1" applyBorder="1" applyAlignment="1" applyProtection="1">
      <alignment horizontal="left" vertical="top"/>
      <protection locked="0"/>
    </xf>
    <xf numFmtId="164" fontId="52" fillId="12" borderId="56" xfId="2" applyNumberFormat="1" applyFont="1" applyFill="1" applyBorder="1" applyAlignment="1" applyProtection="1">
      <alignment vertical="center"/>
    </xf>
    <xf numFmtId="1" fontId="47" fillId="14" borderId="56" xfId="0" applyNumberFormat="1" applyFont="1" applyFill="1" applyBorder="1" applyAlignment="1" applyProtection="1">
      <alignment horizontal="left" vertical="top"/>
      <protection locked="0"/>
    </xf>
    <xf numFmtId="0" fontId="47" fillId="20" borderId="56" xfId="5" applyFont="1" applyFill="1" applyBorder="1" applyAlignment="1" applyProtection="1">
      <alignment horizontal="left" vertical="top"/>
      <protection locked="0"/>
    </xf>
    <xf numFmtId="0" fontId="47" fillId="17" borderId="56" xfId="0" applyFont="1" applyFill="1" applyBorder="1" applyAlignment="1">
      <alignment vertical="top"/>
    </xf>
    <xf numFmtId="0" fontId="56" fillId="12" borderId="56" xfId="5" applyFont="1" applyFill="1" applyBorder="1" applyAlignment="1">
      <alignment vertical="top"/>
    </xf>
    <xf numFmtId="165" fontId="47" fillId="20" borderId="56" xfId="0" applyNumberFormat="1" applyFont="1" applyFill="1" applyBorder="1" applyAlignment="1" applyProtection="1">
      <alignment horizontal="left" vertical="top"/>
      <protection locked="0"/>
    </xf>
    <xf numFmtId="164" fontId="47" fillId="12" borderId="56" xfId="0" applyNumberFormat="1" applyFont="1" applyFill="1" applyBorder="1" applyAlignment="1" applyProtection="1">
      <alignment horizontal="left" vertical="top"/>
      <protection locked="0"/>
    </xf>
    <xf numFmtId="0" fontId="47" fillId="14" borderId="56" xfId="5" applyFont="1" applyFill="1" applyBorder="1" applyAlignment="1" applyProtection="1">
      <alignment vertical="top"/>
      <protection locked="0"/>
    </xf>
    <xf numFmtId="0" fontId="55" fillId="20" borderId="56" xfId="5" applyFont="1" applyFill="1" applyBorder="1" applyAlignment="1" applyProtection="1">
      <alignment vertical="top"/>
    </xf>
    <xf numFmtId="0" fontId="47" fillId="2" borderId="56" xfId="0" applyFont="1" applyFill="1" applyBorder="1" applyAlignment="1" applyProtection="1">
      <alignment vertical="top"/>
      <protection locked="0"/>
    </xf>
    <xf numFmtId="164" fontId="47" fillId="5" borderId="56" xfId="0" applyNumberFormat="1" applyFont="1" applyFill="1" applyBorder="1" applyAlignment="1" applyProtection="1">
      <alignment vertical="top"/>
      <protection locked="0"/>
    </xf>
    <xf numFmtId="164" fontId="47" fillId="5" borderId="56" xfId="0" applyNumberFormat="1" applyFont="1" applyFill="1" applyBorder="1" applyAlignment="1">
      <alignment vertical="top"/>
    </xf>
    <xf numFmtId="164" fontId="52" fillId="5" borderId="56" xfId="1" applyNumberFormat="1" applyFont="1" applyFill="1" applyBorder="1" applyAlignment="1" applyProtection="1">
      <alignment vertical="top"/>
    </xf>
    <xf numFmtId="0" fontId="47" fillId="8" borderId="56" xfId="0" applyFont="1" applyFill="1" applyBorder="1" applyAlignment="1" applyProtection="1">
      <alignment vertical="top"/>
      <protection locked="0"/>
    </xf>
    <xf numFmtId="0" fontId="47" fillId="8" borderId="56" xfId="0" applyFont="1" applyFill="1" applyBorder="1" applyAlignment="1">
      <alignment vertical="top"/>
    </xf>
    <xf numFmtId="0" fontId="47" fillId="25" borderId="56" xfId="0" applyFont="1" applyFill="1" applyBorder="1" applyAlignment="1"/>
    <xf numFmtId="0" fontId="47" fillId="20" borderId="56" xfId="5" applyFont="1" applyFill="1" applyBorder="1" applyAlignment="1" applyProtection="1">
      <alignment horizontal="left" vertical="center"/>
    </xf>
    <xf numFmtId="0" fontId="47" fillId="17" borderId="56" xfId="0" applyFont="1" applyFill="1" applyBorder="1" applyAlignment="1"/>
    <xf numFmtId="0" fontId="47" fillId="14" borderId="56" xfId="0" applyFont="1" applyFill="1" applyBorder="1" applyAlignment="1" applyProtection="1">
      <alignment vertical="top"/>
    </xf>
    <xf numFmtId="0" fontId="46" fillId="19" borderId="56" xfId="5" applyFont="1" applyFill="1" applyBorder="1" applyAlignment="1" applyProtection="1">
      <alignment horizontal="left" vertical="top"/>
    </xf>
    <xf numFmtId="1" fontId="54" fillId="19" borderId="56" xfId="5" applyNumberFormat="1" applyFont="1" applyFill="1" applyBorder="1" applyAlignment="1" applyProtection="1">
      <alignment horizontal="left" vertical="top"/>
    </xf>
    <xf numFmtId="0" fontId="47" fillId="19" borderId="56" xfId="0" applyFont="1" applyFill="1" applyBorder="1" applyAlignment="1" applyProtection="1">
      <alignment vertical="top"/>
      <protection locked="0"/>
    </xf>
    <xf numFmtId="1" fontId="47" fillId="19" borderId="56" xfId="0" applyNumberFormat="1" applyFont="1" applyFill="1" applyBorder="1" applyAlignment="1" applyProtection="1">
      <alignment horizontal="left" vertical="top"/>
      <protection locked="0"/>
    </xf>
    <xf numFmtId="0" fontId="47" fillId="19" borderId="56" xfId="5" applyFont="1" applyFill="1" applyBorder="1" applyAlignment="1" applyProtection="1">
      <alignment horizontal="left" vertical="top"/>
    </xf>
    <xf numFmtId="0" fontId="47" fillId="19" borderId="56" xfId="0" applyFont="1" applyFill="1" applyBorder="1" applyAlignment="1"/>
    <xf numFmtId="1" fontId="47" fillId="19" borderId="56" xfId="0" applyNumberFormat="1" applyFont="1" applyFill="1" applyBorder="1" applyAlignment="1">
      <alignment horizontal="left"/>
    </xf>
    <xf numFmtId="0" fontId="48" fillId="26" borderId="56" xfId="1" applyFont="1" applyFill="1" applyBorder="1" applyAlignment="1" applyProtection="1">
      <alignment horizontal="right" vertical="top"/>
    </xf>
    <xf numFmtId="0" fontId="47" fillId="25" borderId="56" xfId="0" applyFont="1" applyFill="1" applyBorder="1" applyAlignment="1" applyProtection="1">
      <alignment horizontal="left" vertical="top"/>
      <protection locked="0"/>
    </xf>
    <xf numFmtId="164" fontId="47" fillId="25" borderId="56" xfId="0" applyNumberFormat="1" applyFont="1" applyFill="1" applyBorder="1" applyAlignment="1" applyProtection="1">
      <alignment vertical="top"/>
      <protection locked="0"/>
    </xf>
    <xf numFmtId="164" fontId="47" fillId="25" borderId="56" xfId="0" applyNumberFormat="1" applyFont="1" applyFill="1" applyBorder="1" applyAlignment="1">
      <alignment vertical="top"/>
    </xf>
    <xf numFmtId="0" fontId="56" fillId="14" borderId="56" xfId="0" applyFont="1" applyFill="1" applyBorder="1" applyAlignment="1" applyProtection="1">
      <alignment vertical="top"/>
    </xf>
    <xf numFmtId="0" fontId="56" fillId="19" borderId="56" xfId="5" applyFont="1" applyFill="1" applyBorder="1" applyAlignment="1" applyProtection="1">
      <alignment vertical="top"/>
    </xf>
    <xf numFmtId="165" fontId="47" fillId="19" borderId="56" xfId="0" applyNumberFormat="1" applyFont="1" applyFill="1" applyBorder="1" applyAlignment="1" applyProtection="1">
      <alignment horizontal="left" vertical="top"/>
      <protection locked="0"/>
    </xf>
    <xf numFmtId="0" fontId="47" fillId="19" borderId="55" xfId="0" applyFont="1" applyFill="1" applyBorder="1" applyAlignment="1" applyProtection="1">
      <alignment vertical="top"/>
      <protection locked="0"/>
    </xf>
    <xf numFmtId="1" fontId="47" fillId="19" borderId="55" xfId="0" applyNumberFormat="1" applyFont="1" applyFill="1" applyBorder="1" applyAlignment="1" applyProtection="1">
      <alignment horizontal="left" vertical="top"/>
      <protection locked="0"/>
    </xf>
    <xf numFmtId="164" fontId="47" fillId="12" borderId="57" xfId="0" applyNumberFormat="1" applyFont="1" applyFill="1" applyBorder="1" applyAlignment="1">
      <alignment vertical="top"/>
    </xf>
    <xf numFmtId="0" fontId="47" fillId="0" borderId="55" xfId="0" applyFont="1" applyBorder="1" applyAlignment="1">
      <alignment horizontal="left" vertical="top"/>
    </xf>
    <xf numFmtId="165" fontId="47" fillId="19" borderId="55" xfId="0" applyNumberFormat="1" applyFont="1" applyFill="1" applyBorder="1" applyAlignment="1" applyProtection="1">
      <alignment horizontal="left" vertical="top"/>
      <protection locked="0"/>
    </xf>
    <xf numFmtId="164" fontId="47" fillId="12" borderId="57" xfId="0" applyNumberFormat="1" applyFont="1" applyFill="1" applyBorder="1" applyAlignment="1">
      <alignment vertical="center"/>
    </xf>
    <xf numFmtId="164" fontId="52" fillId="12" borderId="57" xfId="2" applyNumberFormat="1" applyFont="1" applyFill="1" applyBorder="1" applyAlignment="1" applyProtection="1">
      <alignment vertical="center"/>
    </xf>
    <xf numFmtId="0" fontId="47" fillId="19" borderId="55" xfId="5" applyFont="1" applyFill="1" applyBorder="1" applyAlignment="1" applyProtection="1">
      <alignment horizontal="left" vertical="top"/>
    </xf>
    <xf numFmtId="1" fontId="54" fillId="19" borderId="55" xfId="5" applyNumberFormat="1" applyFont="1" applyFill="1" applyBorder="1" applyAlignment="1" applyProtection="1">
      <alignment horizontal="left" vertical="top"/>
    </xf>
    <xf numFmtId="0" fontId="56" fillId="12" borderId="57" xfId="5" applyFont="1" applyFill="1" applyBorder="1" applyAlignment="1"/>
    <xf numFmtId="164" fontId="52" fillId="12" borderId="57" xfId="1" applyNumberFormat="1" applyFont="1" applyFill="1" applyBorder="1" applyAlignment="1" applyProtection="1">
      <alignment vertical="top"/>
    </xf>
    <xf numFmtId="0" fontId="47" fillId="20" borderId="56" xfId="0" applyFont="1" applyFill="1" applyBorder="1" applyAlignment="1">
      <alignment horizontal="left"/>
    </xf>
    <xf numFmtId="1" fontId="33" fillId="14" borderId="56" xfId="0" applyNumberFormat="1" applyFont="1" applyFill="1" applyBorder="1" applyAlignment="1" applyProtection="1">
      <alignment vertical="top"/>
      <protection locked="0"/>
    </xf>
    <xf numFmtId="1" fontId="69" fillId="14" borderId="56" xfId="0" applyNumberFormat="1" applyFont="1" applyFill="1" applyBorder="1" applyAlignment="1" applyProtection="1">
      <alignment horizontal="left" vertical="top"/>
      <protection locked="0"/>
    </xf>
    <xf numFmtId="0" fontId="71" fillId="16" borderId="56" xfId="5" applyFont="1" applyFill="1" applyBorder="1" applyAlignment="1" applyProtection="1">
      <alignment vertical="top"/>
      <protection locked="0"/>
    </xf>
    <xf numFmtId="0" fontId="69" fillId="14" borderId="56" xfId="0" applyFont="1" applyFill="1" applyBorder="1" applyAlignment="1" applyProtection="1">
      <alignment horizontal="left" vertical="top"/>
      <protection locked="0"/>
    </xf>
    <xf numFmtId="1" fontId="69" fillId="14" borderId="56" xfId="0" applyNumberFormat="1" applyFont="1" applyFill="1" applyBorder="1" applyAlignment="1" applyProtection="1">
      <alignment vertical="top"/>
      <protection locked="0"/>
    </xf>
    <xf numFmtId="0" fontId="69" fillId="14" borderId="56" xfId="0" applyFont="1" applyFill="1" applyBorder="1" applyAlignment="1" applyProtection="1">
      <alignment vertical="top"/>
      <protection locked="0"/>
    </xf>
    <xf numFmtId="0" fontId="71" fillId="16" borderId="56" xfId="426" applyFont="1" applyFill="1" applyBorder="1" applyAlignment="1" applyProtection="1">
      <alignment vertical="top"/>
      <protection locked="0"/>
    </xf>
    <xf numFmtId="0" fontId="69" fillId="15" borderId="56" xfId="0" applyFont="1" applyFill="1" applyBorder="1" applyAlignment="1" applyProtection="1">
      <alignment vertical="top"/>
      <protection locked="0"/>
    </xf>
    <xf numFmtId="0" fontId="69" fillId="25" borderId="56" xfId="0" applyFont="1" applyFill="1" applyBorder="1" applyAlignment="1" applyProtection="1">
      <alignment vertical="top"/>
      <protection locked="0"/>
    </xf>
    <xf numFmtId="0" fontId="65" fillId="14" borderId="56" xfId="426" applyFont="1" applyFill="1" applyBorder="1" applyAlignment="1" applyProtection="1">
      <alignment vertical="top"/>
      <protection locked="0"/>
    </xf>
    <xf numFmtId="0" fontId="51" fillId="20" borderId="56" xfId="3" applyFont="1" applyFill="1" applyBorder="1" applyAlignment="1" applyProtection="1">
      <alignment vertical="top"/>
      <protection locked="0"/>
    </xf>
    <xf numFmtId="0" fontId="47" fillId="24" borderId="56" xfId="0" applyFont="1" applyFill="1" applyBorder="1" applyAlignment="1" applyProtection="1">
      <alignment vertical="top"/>
      <protection locked="0"/>
    </xf>
    <xf numFmtId="0" fontId="47" fillId="20" borderId="56" xfId="0" applyFont="1" applyFill="1" applyBorder="1" applyAlignment="1">
      <alignment vertical="top"/>
    </xf>
    <xf numFmtId="0" fontId="47" fillId="14" borderId="56" xfId="0" applyFont="1" applyFill="1" applyBorder="1" applyAlignment="1">
      <alignment vertical="top"/>
    </xf>
    <xf numFmtId="0" fontId="53" fillId="20" borderId="56" xfId="0" applyFont="1" applyFill="1" applyBorder="1" applyAlignment="1">
      <alignment vertical="top"/>
    </xf>
    <xf numFmtId="0" fontId="56" fillId="20" borderId="56" xfId="5" applyFont="1" applyFill="1" applyBorder="1" applyAlignment="1" applyProtection="1">
      <alignment vertical="top"/>
    </xf>
    <xf numFmtId="0" fontId="56" fillId="20" borderId="56" xfId="5" applyFont="1" applyFill="1" applyBorder="1" applyAlignment="1" applyProtection="1">
      <alignment vertical="top"/>
      <protection locked="0"/>
    </xf>
    <xf numFmtId="0" fontId="47" fillId="20" borderId="56" xfId="5" applyFont="1" applyFill="1" applyBorder="1" applyAlignment="1" applyProtection="1">
      <alignment vertical="top"/>
    </xf>
    <xf numFmtId="0" fontId="58" fillId="20" borderId="56" xfId="5" applyFont="1" applyFill="1" applyBorder="1" applyAlignment="1" applyProtection="1">
      <alignment vertical="top"/>
    </xf>
    <xf numFmtId="0" fontId="47" fillId="20" borderId="56" xfId="0" applyFont="1" applyFill="1" applyBorder="1" applyAlignment="1" applyProtection="1">
      <alignment horizontal="left" vertical="top"/>
    </xf>
    <xf numFmtId="0" fontId="59" fillId="20" borderId="56" xfId="5" applyFont="1" applyFill="1" applyBorder="1" applyAlignment="1" applyProtection="1">
      <alignment vertical="top"/>
      <protection locked="0"/>
    </xf>
    <xf numFmtId="0" fontId="56" fillId="20" borderId="56" xfId="0" applyFont="1" applyFill="1" applyBorder="1" applyAlignment="1" applyProtection="1">
      <alignment horizontal="left" vertical="top"/>
    </xf>
    <xf numFmtId="0" fontId="56" fillId="20" borderId="56" xfId="0" applyFont="1" applyFill="1" applyBorder="1" applyAlignment="1" applyProtection="1">
      <alignment vertical="top"/>
      <protection locked="0"/>
    </xf>
    <xf numFmtId="0" fontId="33" fillId="20" borderId="56" xfId="5" applyFont="1" applyFill="1" applyBorder="1" applyAlignment="1" applyProtection="1">
      <alignment horizontal="left" vertical="top"/>
    </xf>
    <xf numFmtId="0" fontId="7" fillId="14" borderId="56" xfId="0" applyFont="1" applyFill="1" applyBorder="1" applyAlignment="1" applyProtection="1">
      <alignment horizontal="left" vertical="top"/>
    </xf>
    <xf numFmtId="0" fontId="55" fillId="20" borderId="56" xfId="5" applyFont="1" applyFill="1" applyBorder="1" applyAlignment="1" applyProtection="1">
      <alignment vertical="top"/>
      <protection locked="0"/>
    </xf>
    <xf numFmtId="0" fontId="57" fillId="20" borderId="56" xfId="5" applyFont="1" applyFill="1" applyBorder="1" applyAlignment="1" applyProtection="1">
      <alignment vertical="top"/>
      <protection locked="0"/>
    </xf>
    <xf numFmtId="0" fontId="53" fillId="20" borderId="56" xfId="0" applyFont="1" applyFill="1" applyBorder="1" applyAlignment="1" applyProtection="1">
      <alignment vertical="top"/>
      <protection locked="0"/>
    </xf>
    <xf numFmtId="0" fontId="33" fillId="20" borderId="56" xfId="5" applyFont="1" applyFill="1" applyBorder="1" applyAlignment="1" applyProtection="1">
      <alignment vertical="top"/>
      <protection locked="0"/>
    </xf>
    <xf numFmtId="0" fontId="47" fillId="20" borderId="56" xfId="0" applyFont="1" applyFill="1" applyBorder="1" applyAlignment="1" applyProtection="1">
      <alignment vertical="top"/>
    </xf>
    <xf numFmtId="0" fontId="47" fillId="20" borderId="56" xfId="5" applyFont="1" applyFill="1" applyBorder="1" applyAlignment="1" applyProtection="1">
      <alignment vertical="top"/>
      <protection locked="0"/>
    </xf>
    <xf numFmtId="0" fontId="33" fillId="15" borderId="56" xfId="0" applyFont="1" applyFill="1" applyBorder="1" applyAlignment="1" applyProtection="1">
      <alignment vertical="top"/>
      <protection locked="0"/>
    </xf>
    <xf numFmtId="0" fontId="51" fillId="20" borderId="56" xfId="5" applyFont="1" applyFill="1" applyBorder="1" applyAlignment="1" applyProtection="1">
      <alignment horizontal="left" vertical="top"/>
    </xf>
    <xf numFmtId="0" fontId="47" fillId="20" borderId="56" xfId="0" applyFont="1" applyFill="1" applyBorder="1" applyAlignment="1">
      <alignment horizontal="left" vertical="top"/>
    </xf>
    <xf numFmtId="0" fontId="56" fillId="20" borderId="56" xfId="5" applyNumberFormat="1" applyFont="1" applyFill="1" applyBorder="1" applyAlignment="1" applyProtection="1">
      <alignment vertical="top"/>
      <protection locked="0"/>
    </xf>
    <xf numFmtId="0" fontId="47" fillId="20" borderId="56" xfId="5" applyNumberFormat="1" applyFont="1" applyFill="1" applyBorder="1" applyAlignment="1" applyProtection="1">
      <alignment horizontal="left" vertical="top"/>
    </xf>
    <xf numFmtId="0" fontId="47" fillId="20" borderId="56" xfId="5" applyNumberFormat="1" applyFont="1" applyFill="1" applyBorder="1" applyAlignment="1" applyProtection="1">
      <alignment vertical="top"/>
    </xf>
    <xf numFmtId="0" fontId="57" fillId="20" borderId="56" xfId="5" applyFont="1" applyFill="1" applyBorder="1" applyAlignment="1" applyProtection="1">
      <alignment horizontal="left" vertical="top"/>
    </xf>
    <xf numFmtId="0" fontId="47" fillId="20" borderId="56" xfId="5" applyFont="1" applyFill="1" applyBorder="1" applyAlignment="1" applyProtection="1">
      <alignment vertical="center"/>
    </xf>
    <xf numFmtId="0" fontId="58" fillId="20" borderId="56" xfId="5" applyFont="1" applyFill="1" applyBorder="1" applyAlignment="1" applyProtection="1">
      <alignment horizontal="left" vertical="top"/>
    </xf>
    <xf numFmtId="0" fontId="47" fillId="20" borderId="56" xfId="0" applyNumberFormat="1" applyFont="1" applyFill="1" applyBorder="1" applyAlignment="1" applyProtection="1">
      <alignment vertical="top"/>
      <protection locked="0"/>
    </xf>
    <xf numFmtId="0" fontId="66" fillId="14" borderId="56" xfId="426" applyFont="1" applyFill="1" applyBorder="1" applyAlignment="1" applyProtection="1">
      <alignment horizontal="left" vertical="top"/>
    </xf>
    <xf numFmtId="0" fontId="47" fillId="25" borderId="56" xfId="0" applyFont="1" applyFill="1" applyBorder="1" applyAlignment="1">
      <alignment vertical="top"/>
    </xf>
    <xf numFmtId="0" fontId="53" fillId="25" borderId="56" xfId="0" applyFont="1" applyFill="1" applyBorder="1" applyAlignment="1">
      <alignment vertical="top"/>
    </xf>
    <xf numFmtId="0" fontId="69" fillId="24" borderId="56" xfId="0" applyFont="1" applyFill="1" applyBorder="1" applyAlignment="1" applyProtection="1">
      <alignment vertical="top"/>
      <protection locked="0"/>
    </xf>
    <xf numFmtId="0" fontId="65" fillId="14" borderId="56" xfId="0" applyFont="1" applyFill="1" applyBorder="1" applyAlignment="1" applyProtection="1">
      <alignment vertical="top"/>
    </xf>
    <xf numFmtId="0" fontId="69" fillId="14" borderId="56" xfId="0" applyFont="1" applyFill="1" applyBorder="1" applyAlignment="1">
      <alignment vertical="top"/>
    </xf>
    <xf numFmtId="0" fontId="69" fillId="14" borderId="56" xfId="0" applyFont="1" applyFill="1" applyBorder="1" applyAlignment="1" applyProtection="1">
      <alignment horizontal="left" vertical="top"/>
    </xf>
    <xf numFmtId="0" fontId="37" fillId="20" borderId="56" xfId="5" applyFont="1" applyFill="1" applyBorder="1" applyAlignment="1" applyProtection="1">
      <alignment vertical="top"/>
    </xf>
    <xf numFmtId="0" fontId="70" fillId="16" borderId="56" xfId="426" applyFont="1" applyFill="1" applyBorder="1" applyAlignment="1" applyProtection="1">
      <alignment vertical="top"/>
      <protection locked="0"/>
    </xf>
    <xf numFmtId="0" fontId="37" fillId="20" borderId="56" xfId="5" applyFont="1" applyFill="1" applyBorder="1" applyAlignment="1" applyProtection="1">
      <alignment vertical="top"/>
      <protection locked="0"/>
    </xf>
    <xf numFmtId="0" fontId="56" fillId="20" borderId="56" xfId="0" applyFont="1" applyFill="1" applyBorder="1" applyAlignment="1" applyProtection="1">
      <alignment vertical="top"/>
    </xf>
    <xf numFmtId="0" fontId="56" fillId="20" borderId="56" xfId="0" applyFont="1" applyFill="1" applyBorder="1" applyAlignment="1">
      <alignment vertical="top"/>
    </xf>
    <xf numFmtId="0" fontId="70" fillId="16" borderId="56" xfId="5" applyFont="1" applyFill="1" applyBorder="1" applyAlignment="1" applyProtection="1">
      <alignment vertical="top"/>
      <protection locked="0"/>
    </xf>
    <xf numFmtId="0" fontId="4" fillId="19" borderId="0" xfId="0" applyFont="1" applyFill="1" applyAlignment="1">
      <alignment horizontal="center"/>
    </xf>
    <xf numFmtId="0" fontId="46" fillId="11" borderId="0" xfId="0" applyFont="1" applyFill="1" applyAlignment="1">
      <alignment vertical="top"/>
    </xf>
    <xf numFmtId="0" fontId="4" fillId="19" borderId="0" xfId="0" applyFont="1" applyFill="1"/>
    <xf numFmtId="0" fontId="4" fillId="19" borderId="0" xfId="0" applyFont="1" applyFill="1" applyBorder="1"/>
    <xf numFmtId="0" fontId="74" fillId="19" borderId="0" xfId="5" applyFont="1" applyFill="1"/>
    <xf numFmtId="0" fontId="56" fillId="25" borderId="56" xfId="5" applyFont="1" applyFill="1" applyBorder="1" applyAlignment="1" applyProtection="1">
      <alignment vertical="top"/>
      <protection locked="0"/>
    </xf>
    <xf numFmtId="1" fontId="47" fillId="25" borderId="56" xfId="0" applyNumberFormat="1" applyFont="1" applyFill="1" applyBorder="1" applyAlignment="1" applyProtection="1">
      <alignment vertical="top"/>
      <protection locked="0"/>
    </xf>
    <xf numFmtId="0" fontId="47" fillId="27" borderId="56" xfId="0" applyFont="1" applyFill="1" applyBorder="1" applyAlignment="1" applyProtection="1">
      <alignment vertical="top"/>
      <protection locked="0"/>
    </xf>
    <xf numFmtId="0" fontId="47" fillId="25" borderId="56" xfId="5" applyNumberFormat="1" applyFont="1" applyFill="1" applyBorder="1" applyAlignment="1" applyProtection="1">
      <alignment vertical="top"/>
    </xf>
    <xf numFmtId="0" fontId="47" fillId="17" borderId="56" xfId="0" applyFont="1" applyFill="1" applyBorder="1" applyAlignment="1" applyProtection="1">
      <alignment horizontal="left" vertical="top"/>
      <protection locked="0"/>
    </xf>
    <xf numFmtId="0" fontId="56" fillId="28" borderId="56" xfId="5" applyFont="1" applyFill="1" applyBorder="1" applyAlignment="1" applyProtection="1">
      <alignment vertical="top"/>
      <protection locked="0"/>
    </xf>
    <xf numFmtId="0" fontId="7" fillId="14" borderId="56" xfId="0" applyFont="1" applyFill="1" applyBorder="1" applyAlignment="1" applyProtection="1">
      <alignment vertical="top"/>
    </xf>
    <xf numFmtId="0" fontId="62" fillId="14" borderId="56" xfId="5" applyFont="1" applyFill="1" applyBorder="1" applyAlignment="1" applyProtection="1">
      <alignment vertical="top"/>
      <protection locked="0"/>
    </xf>
    <xf numFmtId="0" fontId="62" fillId="25" borderId="56" xfId="5" applyFont="1" applyFill="1" applyBorder="1" applyAlignment="1" applyProtection="1">
      <alignment vertical="top"/>
      <protection locked="0"/>
    </xf>
    <xf numFmtId="0" fontId="69" fillId="0" borderId="56" xfId="0" applyFont="1" applyBorder="1" applyAlignment="1"/>
    <xf numFmtId="0" fontId="47" fillId="14" borderId="0" xfId="0" applyFont="1" applyFill="1" applyBorder="1" applyAlignment="1" applyProtection="1">
      <alignment vertical="top"/>
      <protection locked="0"/>
    </xf>
    <xf numFmtId="0" fontId="56" fillId="14" borderId="0" xfId="5" applyFont="1" applyFill="1" applyBorder="1" applyAlignment="1" applyProtection="1">
      <alignment vertical="top"/>
      <protection locked="0"/>
    </xf>
    <xf numFmtId="0" fontId="47" fillId="14" borderId="0" xfId="0" applyFont="1" applyFill="1" applyBorder="1" applyAlignment="1"/>
    <xf numFmtId="0" fontId="47" fillId="14" borderId="56" xfId="0" applyFont="1" applyFill="1" applyBorder="1" applyAlignment="1" applyProtection="1">
      <alignment horizontal="left" vertical="top"/>
    </xf>
    <xf numFmtId="0" fontId="47" fillId="15" borderId="49" xfId="0" applyFont="1" applyFill="1" applyBorder="1" applyAlignment="1" applyProtection="1">
      <alignment vertical="top"/>
      <protection locked="0"/>
    </xf>
    <xf numFmtId="164" fontId="47" fillId="12" borderId="56" xfId="0" applyNumberFormat="1" applyFont="1" applyFill="1" applyBorder="1" applyAlignment="1">
      <alignment horizontal="left" vertical="center"/>
    </xf>
    <xf numFmtId="164" fontId="52" fillId="12" borderId="56" xfId="2" applyNumberFormat="1" applyFont="1" applyFill="1" applyBorder="1" applyAlignment="1" applyProtection="1">
      <alignment horizontal="left" vertical="center"/>
    </xf>
    <xf numFmtId="49" fontId="0" fillId="10" borderId="34" xfId="0" applyNumberFormat="1" applyFill="1" applyBorder="1" applyAlignment="1" applyProtection="1">
      <alignment vertical="top" wrapText="1"/>
      <protection locked="0"/>
    </xf>
    <xf numFmtId="0" fontId="0" fillId="0" borderId="29" xfId="0" applyBorder="1" applyAlignment="1">
      <alignment vertical="top" wrapText="1"/>
    </xf>
    <xf numFmtId="0" fontId="0" fillId="0" borderId="32" xfId="0" applyBorder="1" applyAlignment="1">
      <alignment vertical="top" wrapText="1"/>
    </xf>
    <xf numFmtId="0" fontId="20" fillId="0" borderId="0" xfId="0" applyFont="1" applyFill="1" applyAlignment="1">
      <alignment vertical="top" wrapText="1"/>
    </xf>
    <xf numFmtId="0" fontId="0" fillId="0" borderId="0" xfId="0" applyFill="1" applyAlignment="1">
      <alignment vertical="top" wrapText="1"/>
    </xf>
    <xf numFmtId="0" fontId="21" fillId="0" borderId="0" xfId="0" applyFont="1" applyFill="1" applyAlignment="1">
      <alignment wrapText="1"/>
    </xf>
    <xf numFmtId="0" fontId="0" fillId="0" borderId="0" xfId="0" applyFill="1" applyAlignment="1">
      <alignment wrapText="1"/>
    </xf>
    <xf numFmtId="164" fontId="22" fillId="0" borderId="5" xfId="0" applyNumberFormat="1" applyFont="1" applyBorder="1" applyAlignment="1">
      <alignment horizontal="center" vertical="top" wrapText="1"/>
    </xf>
    <xf numFmtId="0" fontId="3" fillId="2" borderId="29" xfId="0" applyFont="1" applyFill="1" applyBorder="1" applyAlignment="1">
      <alignment horizontal="right" vertical="top"/>
    </xf>
    <xf numFmtId="0" fontId="0" fillId="0" borderId="29" xfId="0" applyBorder="1" applyAlignment="1"/>
    <xf numFmtId="0" fontId="0" fillId="0" borderId="32" xfId="0" applyBorder="1" applyAlignment="1"/>
    <xf numFmtId="0" fontId="3" fillId="2" borderId="18" xfId="0" applyFont="1" applyFill="1" applyBorder="1" applyAlignment="1">
      <alignment horizontal="right" vertical="top"/>
    </xf>
    <xf numFmtId="0" fontId="3" fillId="2" borderId="1" xfId="0" applyFont="1" applyFill="1" applyBorder="1" applyAlignment="1">
      <alignment horizontal="right" vertical="top"/>
    </xf>
    <xf numFmtId="0" fontId="3" fillId="2" borderId="33" xfId="0" applyFont="1" applyFill="1" applyBorder="1" applyAlignment="1">
      <alignment horizontal="right" vertical="top"/>
    </xf>
    <xf numFmtId="0" fontId="4" fillId="10" borderId="35" xfId="0" applyFont="1" applyFill="1" applyBorder="1" applyAlignment="1">
      <alignment vertical="top" wrapText="1"/>
    </xf>
    <xf numFmtId="0" fontId="0" fillId="10" borderId="30" xfId="0" applyFill="1" applyBorder="1" applyAlignment="1">
      <alignment vertical="top" wrapText="1"/>
    </xf>
    <xf numFmtId="0" fontId="0" fillId="10" borderId="36" xfId="0" applyFill="1" applyBorder="1" applyAlignment="1">
      <alignment vertical="top" wrapText="1"/>
    </xf>
    <xf numFmtId="0" fontId="0" fillId="10" borderId="19" xfId="0" applyFill="1" applyBorder="1" applyAlignment="1">
      <alignment vertical="top" wrapText="1"/>
    </xf>
    <xf numFmtId="0" fontId="0" fillId="10" borderId="1" xfId="0" applyFill="1" applyBorder="1" applyAlignment="1">
      <alignment vertical="top" wrapText="1"/>
    </xf>
    <xf numFmtId="0" fontId="0" fillId="10" borderId="33" xfId="0" applyFill="1" applyBorder="1" applyAlignment="1">
      <alignment vertical="top" wrapText="1"/>
    </xf>
    <xf numFmtId="0" fontId="4" fillId="2" borderId="18" xfId="0" applyFont="1" applyFill="1" applyBorder="1" applyAlignment="1">
      <alignment horizontal="right"/>
    </xf>
    <xf numFmtId="0" fontId="4" fillId="2" borderId="1" xfId="0" applyFont="1" applyFill="1" applyBorder="1" applyAlignment="1">
      <alignment horizontal="right"/>
    </xf>
    <xf numFmtId="0" fontId="4" fillId="2" borderId="33" xfId="0" applyFont="1" applyFill="1" applyBorder="1" applyAlignment="1">
      <alignment horizontal="right"/>
    </xf>
    <xf numFmtId="0" fontId="4" fillId="2" borderId="18" xfId="0" applyFont="1" applyFill="1" applyBorder="1" applyAlignment="1">
      <alignment horizontal="right" wrapText="1"/>
    </xf>
    <xf numFmtId="0" fontId="4" fillId="2" borderId="1" xfId="0" applyFont="1" applyFill="1" applyBorder="1" applyAlignment="1">
      <alignment horizontal="right" wrapText="1"/>
    </xf>
    <xf numFmtId="0" fontId="4" fillId="2" borderId="33" xfId="0" applyFont="1" applyFill="1" applyBorder="1" applyAlignment="1">
      <alignment horizontal="right" wrapText="1"/>
    </xf>
    <xf numFmtId="0" fontId="3" fillId="2" borderId="18" xfId="0" applyFont="1" applyFill="1" applyBorder="1" applyAlignment="1">
      <alignment horizontal="right" vertical="top" wrapText="1"/>
    </xf>
    <xf numFmtId="0" fontId="0" fillId="2" borderId="1" xfId="0" applyFill="1" applyBorder="1" applyAlignment="1">
      <alignment wrapText="1"/>
    </xf>
    <xf numFmtId="0" fontId="0" fillId="2" borderId="33" xfId="0" applyFill="1" applyBorder="1" applyAlignment="1">
      <alignment wrapText="1"/>
    </xf>
    <xf numFmtId="0" fontId="3" fillId="2" borderId="1" xfId="0" applyFont="1" applyFill="1" applyBorder="1" applyAlignment="1">
      <alignment horizontal="right" vertical="top" wrapText="1"/>
    </xf>
    <xf numFmtId="0" fontId="3" fillId="2" borderId="33" xfId="0" applyFont="1" applyFill="1" applyBorder="1" applyAlignment="1">
      <alignment horizontal="right" vertical="top" wrapText="1"/>
    </xf>
    <xf numFmtId="49" fontId="7" fillId="10" borderId="34" xfId="0" applyNumberFormat="1" applyFont="1" applyFill="1" applyBorder="1" applyAlignment="1" applyProtection="1">
      <alignment vertical="top" wrapText="1"/>
      <protection locked="0"/>
    </xf>
    <xf numFmtId="49" fontId="5" fillId="10" borderId="34" xfId="1" applyNumberFormat="1" applyFill="1" applyBorder="1" applyAlignment="1" applyProtection="1">
      <alignment vertical="top" wrapText="1"/>
      <protection locked="0"/>
    </xf>
    <xf numFmtId="49" fontId="7" fillId="10" borderId="34" xfId="0" applyNumberFormat="1" applyFont="1" applyFill="1" applyBorder="1" applyAlignment="1" applyProtection="1">
      <alignment horizontal="right" vertical="top" wrapText="1"/>
      <protection locked="0"/>
    </xf>
    <xf numFmtId="0" fontId="0" fillId="0" borderId="29" xfId="0" applyBorder="1" applyAlignment="1">
      <alignment horizontal="right" vertical="top" wrapText="1"/>
    </xf>
    <xf numFmtId="0" fontId="0" fillId="0" borderId="32" xfId="0" applyBorder="1" applyAlignment="1">
      <alignment horizontal="right" vertical="top" wrapText="1"/>
    </xf>
    <xf numFmtId="0" fontId="46" fillId="11" borderId="57" xfId="0" applyFont="1" applyFill="1" applyBorder="1" applyAlignment="1">
      <alignment horizontal="center" vertical="top"/>
    </xf>
    <xf numFmtId="0" fontId="46" fillId="11" borderId="58" xfId="0" applyFont="1" applyFill="1" applyBorder="1" applyAlignment="1">
      <alignment horizontal="center" vertical="top"/>
    </xf>
    <xf numFmtId="0" fontId="46" fillId="11" borderId="58" xfId="0" applyFont="1" applyFill="1" applyBorder="1" applyAlignment="1">
      <alignment vertical="top"/>
    </xf>
    <xf numFmtId="0" fontId="46" fillId="11" borderId="55" xfId="0" applyFont="1" applyFill="1" applyBorder="1" applyAlignment="1">
      <alignment horizontal="center" vertical="top"/>
    </xf>
    <xf numFmtId="0" fontId="46" fillId="21" borderId="57" xfId="0" applyFont="1" applyFill="1" applyBorder="1" applyAlignment="1">
      <alignment horizontal="center" vertical="top"/>
    </xf>
    <xf numFmtId="0" fontId="46" fillId="21" borderId="58" xfId="0" applyFont="1" applyFill="1" applyBorder="1" applyAlignment="1">
      <alignment horizontal="center" vertical="top"/>
    </xf>
    <xf numFmtId="0" fontId="46" fillId="21" borderId="55" xfId="0" applyFont="1" applyFill="1" applyBorder="1" applyAlignment="1">
      <alignment horizontal="center" vertical="top"/>
    </xf>
    <xf numFmtId="0" fontId="46" fillId="23" borderId="57" xfId="0" applyFont="1" applyFill="1" applyBorder="1" applyAlignment="1">
      <alignment horizontal="center"/>
    </xf>
    <xf numFmtId="0" fontId="46" fillId="23" borderId="58" xfId="0" applyFont="1" applyFill="1" applyBorder="1" applyAlignment="1">
      <alignment horizontal="center"/>
    </xf>
    <xf numFmtId="0" fontId="46" fillId="23" borderId="55" xfId="0" applyFont="1" applyFill="1" applyBorder="1" applyAlignment="1">
      <alignment horizontal="center"/>
    </xf>
    <xf numFmtId="0" fontId="4" fillId="19" borderId="0" xfId="0" applyFont="1" applyFill="1" applyAlignment="1">
      <alignment horizontal="center"/>
    </xf>
    <xf numFmtId="0" fontId="5" fillId="0" borderId="0" xfId="1" applyAlignment="1" applyProtection="1">
      <alignment horizontal="right" wrapText="1"/>
    </xf>
    <xf numFmtId="0" fontId="15" fillId="4" borderId="37" xfId="0" applyFont="1"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3" borderId="5" xfId="0" applyFill="1" applyBorder="1" applyAlignment="1">
      <alignment horizontal="left" vertical="top" wrapText="1"/>
    </xf>
    <xf numFmtId="0" fontId="0" fillId="3" borderId="40" xfId="0" applyFill="1" applyBorder="1" applyAlignment="1">
      <alignment horizontal="left" vertical="top" wrapText="1"/>
    </xf>
    <xf numFmtId="0" fontId="4" fillId="4" borderId="41" xfId="0" applyFont="1" applyFill="1" applyBorder="1" applyAlignment="1">
      <alignment horizontal="center" vertical="center" wrapText="1"/>
    </xf>
    <xf numFmtId="0" fontId="0" fillId="4" borderId="29" xfId="0" applyFill="1" applyBorder="1" applyAlignment="1">
      <alignment horizontal="center" vertical="center" wrapText="1"/>
    </xf>
    <xf numFmtId="0" fontId="0" fillId="4" borderId="42" xfId="0" applyFill="1" applyBorder="1" applyAlignment="1">
      <alignment horizontal="center" vertical="center" wrapText="1"/>
    </xf>
    <xf numFmtId="0" fontId="7" fillId="3" borderId="29" xfId="0" applyFont="1" applyFill="1" applyBorder="1" applyAlignment="1">
      <alignment horizontal="left" vertical="top" wrapText="1"/>
    </xf>
    <xf numFmtId="0" fontId="7" fillId="3" borderId="42" xfId="0" applyFont="1" applyFill="1" applyBorder="1" applyAlignment="1">
      <alignment horizontal="left" vertical="top" wrapText="1"/>
    </xf>
    <xf numFmtId="0" fontId="0" fillId="6" borderId="15" xfId="0" applyFill="1" applyBorder="1" applyAlignment="1">
      <alignment horizontal="left" wrapText="1"/>
    </xf>
    <xf numFmtId="0" fontId="0" fillId="3" borderId="1" xfId="0" applyFill="1" applyBorder="1" applyAlignment="1">
      <alignment horizontal="left" vertical="top" wrapText="1"/>
    </xf>
    <xf numFmtId="0" fontId="0" fillId="3" borderId="29" xfId="0" applyFill="1" applyBorder="1" applyAlignment="1">
      <alignment horizontal="left" vertical="center" wrapText="1"/>
    </xf>
    <xf numFmtId="0" fontId="0" fillId="3" borderId="42" xfId="0" applyFill="1" applyBorder="1" applyAlignment="1">
      <alignment horizontal="left" vertical="center" wrapText="1"/>
    </xf>
    <xf numFmtId="0" fontId="0" fillId="3" borderId="29" xfId="0" applyFill="1" applyBorder="1" applyAlignment="1">
      <alignment horizontal="left" vertical="top" wrapText="1"/>
    </xf>
    <xf numFmtId="0" fontId="0" fillId="3" borderId="42" xfId="0" applyFill="1" applyBorder="1" applyAlignment="1">
      <alignment horizontal="left" vertical="top" wrapText="1"/>
    </xf>
    <xf numFmtId="0" fontId="0" fillId="3" borderId="31" xfId="0" applyFill="1" applyBorder="1" applyAlignment="1">
      <alignment horizontal="left" vertical="top" wrapText="1"/>
    </xf>
    <xf numFmtId="0" fontId="0" fillId="3" borderId="18" xfId="0" applyFill="1" applyBorder="1" applyAlignment="1">
      <alignment horizontal="left" vertical="top" wrapText="1"/>
    </xf>
    <xf numFmtId="0" fontId="0" fillId="8" borderId="45" xfId="0" applyFill="1" applyBorder="1" applyAlignment="1">
      <alignment horizontal="left" wrapText="1"/>
    </xf>
    <xf numFmtId="0" fontId="0" fillId="8" borderId="43" xfId="0" applyFill="1" applyBorder="1" applyAlignment="1">
      <alignment horizontal="left" wrapText="1"/>
    </xf>
    <xf numFmtId="0" fontId="0" fillId="8" borderId="44" xfId="0" applyFill="1" applyBorder="1" applyAlignment="1">
      <alignment horizontal="left" wrapText="1"/>
    </xf>
    <xf numFmtId="0" fontId="0" fillId="5" borderId="46" xfId="0" applyFill="1" applyBorder="1" applyAlignment="1">
      <alignment horizontal="left" wrapText="1"/>
    </xf>
    <xf numFmtId="0" fontId="0" fillId="0" borderId="43" xfId="0" applyBorder="1" applyAlignment="1">
      <alignment horizontal="left" wrapText="1"/>
    </xf>
    <xf numFmtId="0" fontId="0" fillId="0" borderId="44" xfId="0" applyBorder="1" applyAlignment="1">
      <alignment horizontal="left" wrapText="1"/>
    </xf>
    <xf numFmtId="0" fontId="7" fillId="4" borderId="29" xfId="0" applyFont="1" applyFill="1" applyBorder="1" applyAlignment="1">
      <alignment horizontal="left" vertical="top" wrapText="1"/>
    </xf>
    <xf numFmtId="0" fontId="7" fillId="4" borderId="42" xfId="0" applyFont="1" applyFill="1" applyBorder="1" applyAlignment="1">
      <alignment horizontal="left" vertical="top" wrapText="1"/>
    </xf>
    <xf numFmtId="0" fontId="0" fillId="0" borderId="0" xfId="0" applyFill="1" applyBorder="1" applyAlignment="1">
      <alignment horizontal="left" wrapText="1"/>
    </xf>
    <xf numFmtId="0" fontId="0" fillId="2" borderId="29" xfId="0" applyFill="1" applyBorder="1" applyAlignment="1">
      <alignment horizontal="left" vertical="top" wrapText="1"/>
    </xf>
    <xf numFmtId="0" fontId="0" fillId="2" borderId="42" xfId="0" applyFill="1" applyBorder="1" applyAlignment="1">
      <alignment horizontal="left" vertical="top" wrapText="1"/>
    </xf>
    <xf numFmtId="0" fontId="0" fillId="2" borderId="43" xfId="0" applyFill="1" applyBorder="1" applyAlignment="1">
      <alignment horizontal="left" vertical="top" wrapText="1"/>
    </xf>
    <xf numFmtId="0" fontId="0" fillId="2" borderId="44" xfId="0" applyFill="1" applyBorder="1" applyAlignment="1">
      <alignment horizontal="left" vertical="top" wrapText="1"/>
    </xf>
    <xf numFmtId="0" fontId="5" fillId="2" borderId="31" xfId="1" applyFont="1" applyFill="1" applyBorder="1" applyAlignment="1" applyProtection="1">
      <alignment horizontal="left" vertical="top" wrapText="1" shrinkToFit="1"/>
    </xf>
    <xf numFmtId="0" fontId="5" fillId="2" borderId="29" xfId="1" applyFill="1" applyBorder="1" applyAlignment="1" applyProtection="1">
      <alignment horizontal="left" vertical="top" wrapText="1" shrinkToFit="1"/>
    </xf>
    <xf numFmtId="0" fontId="5" fillId="2" borderId="42" xfId="1" applyFill="1" applyBorder="1" applyAlignment="1" applyProtection="1">
      <alignment horizontal="left" vertical="top" wrapText="1" shrinkToFit="1"/>
    </xf>
    <xf numFmtId="0" fontId="7" fillId="2" borderId="41"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18" xfId="0" applyFont="1" applyFill="1" applyBorder="1" applyAlignment="1">
      <alignment horizontal="left" vertical="top" wrapText="1"/>
    </xf>
    <xf numFmtId="0" fontId="0" fillId="7" borderId="29" xfId="0" applyFill="1" applyBorder="1" applyAlignment="1">
      <alignment horizontal="left" vertical="top" wrapText="1"/>
    </xf>
    <xf numFmtId="0" fontId="0" fillId="7" borderId="42" xfId="0" applyFill="1" applyBorder="1" applyAlignment="1">
      <alignment horizontal="left" vertical="top" wrapText="1"/>
    </xf>
    <xf numFmtId="0" fontId="11" fillId="3" borderId="29" xfId="0" applyFont="1" applyFill="1" applyBorder="1"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4" fillId="2" borderId="31" xfId="0" applyFont="1" applyFill="1" applyBorder="1" applyAlignment="1">
      <alignment vertical="top" wrapText="1"/>
    </xf>
    <xf numFmtId="0" fontId="0" fillId="0" borderId="42" xfId="0" applyBorder="1" applyAlignment="1">
      <alignment vertical="top" wrapText="1"/>
    </xf>
    <xf numFmtId="0" fontId="0" fillId="5" borderId="45" xfId="0" applyFill="1" applyBorder="1" applyAlignment="1">
      <alignment horizontal="left" wrapText="1"/>
    </xf>
    <xf numFmtId="0" fontId="0" fillId="5" borderId="43" xfId="0" applyFill="1" applyBorder="1" applyAlignment="1">
      <alignment horizontal="left" wrapText="1"/>
    </xf>
    <xf numFmtId="0" fontId="0" fillId="5" borderId="44" xfId="0" applyFill="1" applyBorder="1" applyAlignment="1">
      <alignment horizontal="left" wrapText="1"/>
    </xf>
    <xf numFmtId="0" fontId="0" fillId="5" borderId="45" xfId="0" applyFill="1" applyBorder="1" applyAlignment="1">
      <alignment horizontal="left" vertical="top" wrapText="1"/>
    </xf>
    <xf numFmtId="0" fontId="0" fillId="5" borderId="43" xfId="0" applyFill="1" applyBorder="1" applyAlignment="1">
      <alignment horizontal="left" vertical="top" wrapText="1"/>
    </xf>
    <xf numFmtId="0" fontId="0" fillId="5" borderId="44" xfId="0" applyFill="1" applyBorder="1" applyAlignment="1">
      <alignment horizontal="left" vertical="top" wrapText="1"/>
    </xf>
    <xf numFmtId="0" fontId="4" fillId="4" borderId="47" xfId="0" applyFont="1" applyFill="1" applyBorder="1" applyAlignment="1">
      <alignment wrapText="1"/>
    </xf>
    <xf numFmtId="0" fontId="0" fillId="4" borderId="22" xfId="0" applyFill="1" applyBorder="1" applyAlignment="1">
      <alignment wrapText="1"/>
    </xf>
    <xf numFmtId="0" fontId="0" fillId="4" borderId="48" xfId="0" applyFill="1" applyBorder="1" applyAlignment="1">
      <alignment wrapText="1"/>
    </xf>
    <xf numFmtId="0" fontId="0" fillId="4" borderId="24" xfId="0" applyFill="1" applyBorder="1" applyAlignment="1">
      <alignment wrapText="1"/>
    </xf>
    <xf numFmtId="0" fontId="7" fillId="2" borderId="49" xfId="0" applyFont="1" applyFill="1" applyBorder="1" applyAlignment="1">
      <alignment vertical="top"/>
    </xf>
    <xf numFmtId="0" fontId="7" fillId="2" borderId="26" xfId="0" applyFont="1" applyFill="1" applyBorder="1" applyAlignment="1">
      <alignment vertical="top"/>
    </xf>
    <xf numFmtId="0" fontId="7" fillId="2" borderId="17" xfId="0" applyFont="1" applyFill="1" applyBorder="1" applyAlignment="1">
      <alignment vertical="top"/>
    </xf>
    <xf numFmtId="0" fontId="7" fillId="2" borderId="6" xfId="0" applyFont="1" applyFill="1" applyBorder="1" applyAlignment="1">
      <alignment vertical="top"/>
    </xf>
    <xf numFmtId="0" fontId="7" fillId="2" borderId="7" xfId="0" applyFont="1" applyFill="1" applyBorder="1" applyAlignment="1">
      <alignment vertical="top"/>
    </xf>
    <xf numFmtId="0" fontId="7" fillId="2" borderId="16" xfId="0" applyFont="1" applyFill="1" applyBorder="1" applyAlignment="1">
      <alignment vertical="top"/>
    </xf>
  </cellXfs>
  <cellStyles count="446">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10" xfId="18"/>
    <cellStyle name="Followed Hyperlink 100" xfId="108"/>
    <cellStyle name="Followed Hyperlink 101" xfId="109"/>
    <cellStyle name="Followed Hyperlink 102" xfId="110"/>
    <cellStyle name="Followed Hyperlink 103" xfId="111"/>
    <cellStyle name="Followed Hyperlink 104" xfId="112"/>
    <cellStyle name="Followed Hyperlink 105" xfId="113"/>
    <cellStyle name="Followed Hyperlink 106" xfId="114"/>
    <cellStyle name="Followed Hyperlink 107" xfId="115"/>
    <cellStyle name="Followed Hyperlink 108" xfId="116"/>
    <cellStyle name="Followed Hyperlink 109" xfId="117"/>
    <cellStyle name="Followed Hyperlink 11" xfId="19"/>
    <cellStyle name="Followed Hyperlink 110" xfId="118"/>
    <cellStyle name="Followed Hyperlink 111" xfId="119"/>
    <cellStyle name="Followed Hyperlink 112" xfId="120"/>
    <cellStyle name="Followed Hyperlink 113" xfId="121"/>
    <cellStyle name="Followed Hyperlink 114" xfId="122"/>
    <cellStyle name="Followed Hyperlink 115" xfId="123"/>
    <cellStyle name="Followed Hyperlink 116" xfId="124"/>
    <cellStyle name="Followed Hyperlink 117" xfId="125"/>
    <cellStyle name="Followed Hyperlink 118" xfId="126"/>
    <cellStyle name="Followed Hyperlink 119" xfId="127"/>
    <cellStyle name="Followed Hyperlink 12" xfId="20"/>
    <cellStyle name="Followed Hyperlink 120" xfId="128"/>
    <cellStyle name="Followed Hyperlink 121" xfId="129"/>
    <cellStyle name="Followed Hyperlink 122" xfId="130"/>
    <cellStyle name="Followed Hyperlink 123" xfId="131"/>
    <cellStyle name="Followed Hyperlink 124" xfId="132"/>
    <cellStyle name="Followed Hyperlink 125" xfId="133"/>
    <cellStyle name="Followed Hyperlink 126" xfId="134"/>
    <cellStyle name="Followed Hyperlink 127" xfId="135"/>
    <cellStyle name="Followed Hyperlink 128" xfId="136"/>
    <cellStyle name="Followed Hyperlink 129" xfId="137"/>
    <cellStyle name="Followed Hyperlink 13" xfId="21"/>
    <cellStyle name="Followed Hyperlink 130" xfId="138"/>
    <cellStyle name="Followed Hyperlink 131" xfId="139"/>
    <cellStyle name="Followed Hyperlink 132" xfId="140"/>
    <cellStyle name="Followed Hyperlink 133" xfId="141"/>
    <cellStyle name="Followed Hyperlink 134" xfId="142"/>
    <cellStyle name="Followed Hyperlink 135" xfId="143"/>
    <cellStyle name="Followed Hyperlink 136" xfId="144"/>
    <cellStyle name="Followed Hyperlink 137" xfId="145"/>
    <cellStyle name="Followed Hyperlink 138" xfId="146"/>
    <cellStyle name="Followed Hyperlink 139" xfId="147"/>
    <cellStyle name="Followed Hyperlink 14" xfId="22"/>
    <cellStyle name="Followed Hyperlink 140" xfId="148"/>
    <cellStyle name="Followed Hyperlink 141" xfId="149"/>
    <cellStyle name="Followed Hyperlink 142" xfId="150"/>
    <cellStyle name="Followed Hyperlink 143" xfId="151"/>
    <cellStyle name="Followed Hyperlink 144" xfId="152"/>
    <cellStyle name="Followed Hyperlink 145" xfId="153"/>
    <cellStyle name="Followed Hyperlink 146" xfId="154"/>
    <cellStyle name="Followed Hyperlink 147" xfId="155"/>
    <cellStyle name="Followed Hyperlink 148" xfId="156"/>
    <cellStyle name="Followed Hyperlink 149" xfId="157"/>
    <cellStyle name="Followed Hyperlink 15" xfId="23"/>
    <cellStyle name="Followed Hyperlink 150" xfId="158"/>
    <cellStyle name="Followed Hyperlink 151" xfId="159"/>
    <cellStyle name="Followed Hyperlink 152" xfId="160"/>
    <cellStyle name="Followed Hyperlink 153" xfId="161"/>
    <cellStyle name="Followed Hyperlink 154" xfId="162"/>
    <cellStyle name="Followed Hyperlink 155" xfId="163"/>
    <cellStyle name="Followed Hyperlink 156" xfId="164"/>
    <cellStyle name="Followed Hyperlink 157" xfId="165"/>
    <cellStyle name="Followed Hyperlink 158" xfId="166"/>
    <cellStyle name="Followed Hyperlink 159" xfId="167"/>
    <cellStyle name="Followed Hyperlink 16" xfId="24"/>
    <cellStyle name="Followed Hyperlink 160" xfId="168"/>
    <cellStyle name="Followed Hyperlink 161" xfId="169"/>
    <cellStyle name="Followed Hyperlink 162" xfId="170"/>
    <cellStyle name="Followed Hyperlink 163" xfId="171"/>
    <cellStyle name="Followed Hyperlink 164" xfId="172"/>
    <cellStyle name="Followed Hyperlink 165" xfId="173"/>
    <cellStyle name="Followed Hyperlink 166" xfId="174"/>
    <cellStyle name="Followed Hyperlink 167" xfId="175"/>
    <cellStyle name="Followed Hyperlink 168" xfId="176"/>
    <cellStyle name="Followed Hyperlink 169" xfId="177"/>
    <cellStyle name="Followed Hyperlink 17" xfId="25"/>
    <cellStyle name="Followed Hyperlink 170" xfId="178"/>
    <cellStyle name="Followed Hyperlink 171" xfId="179"/>
    <cellStyle name="Followed Hyperlink 172" xfId="180"/>
    <cellStyle name="Followed Hyperlink 173" xfId="181"/>
    <cellStyle name="Followed Hyperlink 174" xfId="182"/>
    <cellStyle name="Followed Hyperlink 175" xfId="183"/>
    <cellStyle name="Followed Hyperlink 176" xfId="184"/>
    <cellStyle name="Followed Hyperlink 177" xfId="185"/>
    <cellStyle name="Followed Hyperlink 178" xfId="186"/>
    <cellStyle name="Followed Hyperlink 179" xfId="187"/>
    <cellStyle name="Followed Hyperlink 18" xfId="26"/>
    <cellStyle name="Followed Hyperlink 180" xfId="188"/>
    <cellStyle name="Followed Hyperlink 181" xfId="189"/>
    <cellStyle name="Followed Hyperlink 182" xfId="190"/>
    <cellStyle name="Followed Hyperlink 183" xfId="191"/>
    <cellStyle name="Followed Hyperlink 184" xfId="192"/>
    <cellStyle name="Followed Hyperlink 185" xfId="193"/>
    <cellStyle name="Followed Hyperlink 186" xfId="194"/>
    <cellStyle name="Followed Hyperlink 187" xfId="195"/>
    <cellStyle name="Followed Hyperlink 188" xfId="196"/>
    <cellStyle name="Followed Hyperlink 189" xfId="197"/>
    <cellStyle name="Followed Hyperlink 19" xfId="27"/>
    <cellStyle name="Followed Hyperlink 190" xfId="198"/>
    <cellStyle name="Followed Hyperlink 191" xfId="199"/>
    <cellStyle name="Followed Hyperlink 192" xfId="200"/>
    <cellStyle name="Followed Hyperlink 193" xfId="201"/>
    <cellStyle name="Followed Hyperlink 194" xfId="202"/>
    <cellStyle name="Followed Hyperlink 195" xfId="203"/>
    <cellStyle name="Followed Hyperlink 196" xfId="204"/>
    <cellStyle name="Followed Hyperlink 197" xfId="205"/>
    <cellStyle name="Followed Hyperlink 198" xfId="206"/>
    <cellStyle name="Followed Hyperlink 199" xfId="207"/>
    <cellStyle name="Followed Hyperlink 2" xfId="10"/>
    <cellStyle name="Followed Hyperlink 20" xfId="28"/>
    <cellStyle name="Followed Hyperlink 200" xfId="208"/>
    <cellStyle name="Followed Hyperlink 201" xfId="209"/>
    <cellStyle name="Followed Hyperlink 202" xfId="210"/>
    <cellStyle name="Followed Hyperlink 203" xfId="211"/>
    <cellStyle name="Followed Hyperlink 204" xfId="212"/>
    <cellStyle name="Followed Hyperlink 205" xfId="213"/>
    <cellStyle name="Followed Hyperlink 206" xfId="214"/>
    <cellStyle name="Followed Hyperlink 207" xfId="215"/>
    <cellStyle name="Followed Hyperlink 208" xfId="216"/>
    <cellStyle name="Followed Hyperlink 209" xfId="217"/>
    <cellStyle name="Followed Hyperlink 21" xfId="29"/>
    <cellStyle name="Followed Hyperlink 210" xfId="218"/>
    <cellStyle name="Followed Hyperlink 211" xfId="219"/>
    <cellStyle name="Followed Hyperlink 212" xfId="220"/>
    <cellStyle name="Followed Hyperlink 213" xfId="221"/>
    <cellStyle name="Followed Hyperlink 214" xfId="222"/>
    <cellStyle name="Followed Hyperlink 215" xfId="223"/>
    <cellStyle name="Followed Hyperlink 216" xfId="224"/>
    <cellStyle name="Followed Hyperlink 217" xfId="225"/>
    <cellStyle name="Followed Hyperlink 218" xfId="226"/>
    <cellStyle name="Followed Hyperlink 219" xfId="227"/>
    <cellStyle name="Followed Hyperlink 22" xfId="30"/>
    <cellStyle name="Followed Hyperlink 220" xfId="228"/>
    <cellStyle name="Followed Hyperlink 221" xfId="229"/>
    <cellStyle name="Followed Hyperlink 222" xfId="230"/>
    <cellStyle name="Followed Hyperlink 223" xfId="231"/>
    <cellStyle name="Followed Hyperlink 224" xfId="232"/>
    <cellStyle name="Followed Hyperlink 225" xfId="233"/>
    <cellStyle name="Followed Hyperlink 226" xfId="234"/>
    <cellStyle name="Followed Hyperlink 227" xfId="235"/>
    <cellStyle name="Followed Hyperlink 228" xfId="236"/>
    <cellStyle name="Followed Hyperlink 229" xfId="237"/>
    <cellStyle name="Followed Hyperlink 23" xfId="31"/>
    <cellStyle name="Followed Hyperlink 230" xfId="238"/>
    <cellStyle name="Followed Hyperlink 231" xfId="239"/>
    <cellStyle name="Followed Hyperlink 232" xfId="240"/>
    <cellStyle name="Followed Hyperlink 233" xfId="241"/>
    <cellStyle name="Followed Hyperlink 234" xfId="242"/>
    <cellStyle name="Followed Hyperlink 235" xfId="243"/>
    <cellStyle name="Followed Hyperlink 236" xfId="244"/>
    <cellStyle name="Followed Hyperlink 237" xfId="245"/>
    <cellStyle name="Followed Hyperlink 238" xfId="246"/>
    <cellStyle name="Followed Hyperlink 239" xfId="247"/>
    <cellStyle name="Followed Hyperlink 24" xfId="32"/>
    <cellStyle name="Followed Hyperlink 240" xfId="248"/>
    <cellStyle name="Followed Hyperlink 241" xfId="249"/>
    <cellStyle name="Followed Hyperlink 242" xfId="250"/>
    <cellStyle name="Followed Hyperlink 243" xfId="251"/>
    <cellStyle name="Followed Hyperlink 244" xfId="252"/>
    <cellStyle name="Followed Hyperlink 245" xfId="253"/>
    <cellStyle name="Followed Hyperlink 246" xfId="254"/>
    <cellStyle name="Followed Hyperlink 247" xfId="255"/>
    <cellStyle name="Followed Hyperlink 248" xfId="256"/>
    <cellStyle name="Followed Hyperlink 249" xfId="257"/>
    <cellStyle name="Followed Hyperlink 25" xfId="33"/>
    <cellStyle name="Followed Hyperlink 250" xfId="258"/>
    <cellStyle name="Followed Hyperlink 251" xfId="259"/>
    <cellStyle name="Followed Hyperlink 252" xfId="260"/>
    <cellStyle name="Followed Hyperlink 253" xfId="261"/>
    <cellStyle name="Followed Hyperlink 254" xfId="262"/>
    <cellStyle name="Followed Hyperlink 255" xfId="263"/>
    <cellStyle name="Followed Hyperlink 256" xfId="264"/>
    <cellStyle name="Followed Hyperlink 257" xfId="265"/>
    <cellStyle name="Followed Hyperlink 258" xfId="266"/>
    <cellStyle name="Followed Hyperlink 259" xfId="267"/>
    <cellStyle name="Followed Hyperlink 26" xfId="34"/>
    <cellStyle name="Followed Hyperlink 260" xfId="268"/>
    <cellStyle name="Followed Hyperlink 261" xfId="269"/>
    <cellStyle name="Followed Hyperlink 262" xfId="270"/>
    <cellStyle name="Followed Hyperlink 263" xfId="271"/>
    <cellStyle name="Followed Hyperlink 264" xfId="272"/>
    <cellStyle name="Followed Hyperlink 265" xfId="273"/>
    <cellStyle name="Followed Hyperlink 266" xfId="274"/>
    <cellStyle name="Followed Hyperlink 267" xfId="275"/>
    <cellStyle name="Followed Hyperlink 268" xfId="276"/>
    <cellStyle name="Followed Hyperlink 269" xfId="277"/>
    <cellStyle name="Followed Hyperlink 27" xfId="35"/>
    <cellStyle name="Followed Hyperlink 270" xfId="278"/>
    <cellStyle name="Followed Hyperlink 271" xfId="279"/>
    <cellStyle name="Followed Hyperlink 272" xfId="280"/>
    <cellStyle name="Followed Hyperlink 273" xfId="281"/>
    <cellStyle name="Followed Hyperlink 274" xfId="282"/>
    <cellStyle name="Followed Hyperlink 275" xfId="283"/>
    <cellStyle name="Followed Hyperlink 276" xfId="284"/>
    <cellStyle name="Followed Hyperlink 277" xfId="285"/>
    <cellStyle name="Followed Hyperlink 278" xfId="286"/>
    <cellStyle name="Followed Hyperlink 279" xfId="287"/>
    <cellStyle name="Followed Hyperlink 28" xfId="36"/>
    <cellStyle name="Followed Hyperlink 280" xfId="288"/>
    <cellStyle name="Followed Hyperlink 281" xfId="289"/>
    <cellStyle name="Followed Hyperlink 282" xfId="290"/>
    <cellStyle name="Followed Hyperlink 283" xfId="291"/>
    <cellStyle name="Followed Hyperlink 284" xfId="292"/>
    <cellStyle name="Followed Hyperlink 285" xfId="293"/>
    <cellStyle name="Followed Hyperlink 286" xfId="294"/>
    <cellStyle name="Followed Hyperlink 287" xfId="295"/>
    <cellStyle name="Followed Hyperlink 288" xfId="296"/>
    <cellStyle name="Followed Hyperlink 289" xfId="297"/>
    <cellStyle name="Followed Hyperlink 29" xfId="37"/>
    <cellStyle name="Followed Hyperlink 290" xfId="298"/>
    <cellStyle name="Followed Hyperlink 291" xfId="299"/>
    <cellStyle name="Followed Hyperlink 292" xfId="300"/>
    <cellStyle name="Followed Hyperlink 293" xfId="301"/>
    <cellStyle name="Followed Hyperlink 294" xfId="302"/>
    <cellStyle name="Followed Hyperlink 295" xfId="303"/>
    <cellStyle name="Followed Hyperlink 296" xfId="304"/>
    <cellStyle name="Followed Hyperlink 297" xfId="305"/>
    <cellStyle name="Followed Hyperlink 298" xfId="306"/>
    <cellStyle name="Followed Hyperlink 299" xfId="307"/>
    <cellStyle name="Followed Hyperlink 3" xfId="11"/>
    <cellStyle name="Followed Hyperlink 30" xfId="38"/>
    <cellStyle name="Followed Hyperlink 300" xfId="308"/>
    <cellStyle name="Followed Hyperlink 301" xfId="309"/>
    <cellStyle name="Followed Hyperlink 302" xfId="310"/>
    <cellStyle name="Followed Hyperlink 303" xfId="311"/>
    <cellStyle name="Followed Hyperlink 304" xfId="312"/>
    <cellStyle name="Followed Hyperlink 305" xfId="313"/>
    <cellStyle name="Followed Hyperlink 306" xfId="314"/>
    <cellStyle name="Followed Hyperlink 307" xfId="315"/>
    <cellStyle name="Followed Hyperlink 308" xfId="316"/>
    <cellStyle name="Followed Hyperlink 309" xfId="317"/>
    <cellStyle name="Followed Hyperlink 31" xfId="39"/>
    <cellStyle name="Followed Hyperlink 310" xfId="318"/>
    <cellStyle name="Followed Hyperlink 311" xfId="319"/>
    <cellStyle name="Followed Hyperlink 312" xfId="320"/>
    <cellStyle name="Followed Hyperlink 313" xfId="321"/>
    <cellStyle name="Followed Hyperlink 314" xfId="322"/>
    <cellStyle name="Followed Hyperlink 315" xfId="323"/>
    <cellStyle name="Followed Hyperlink 316" xfId="324"/>
    <cellStyle name="Followed Hyperlink 317" xfId="325"/>
    <cellStyle name="Followed Hyperlink 318" xfId="326"/>
    <cellStyle name="Followed Hyperlink 319" xfId="327"/>
    <cellStyle name="Followed Hyperlink 32" xfId="40"/>
    <cellStyle name="Followed Hyperlink 320" xfId="328"/>
    <cellStyle name="Followed Hyperlink 321" xfId="329"/>
    <cellStyle name="Followed Hyperlink 322" xfId="330"/>
    <cellStyle name="Followed Hyperlink 323" xfId="331"/>
    <cellStyle name="Followed Hyperlink 324" xfId="332"/>
    <cellStyle name="Followed Hyperlink 325" xfId="333"/>
    <cellStyle name="Followed Hyperlink 326" xfId="334"/>
    <cellStyle name="Followed Hyperlink 327" xfId="335"/>
    <cellStyle name="Followed Hyperlink 328" xfId="336"/>
    <cellStyle name="Followed Hyperlink 329" xfId="337"/>
    <cellStyle name="Followed Hyperlink 33" xfId="41"/>
    <cellStyle name="Followed Hyperlink 330" xfId="338"/>
    <cellStyle name="Followed Hyperlink 331" xfId="339"/>
    <cellStyle name="Followed Hyperlink 332" xfId="340"/>
    <cellStyle name="Followed Hyperlink 333" xfId="341"/>
    <cellStyle name="Followed Hyperlink 334" xfId="342"/>
    <cellStyle name="Followed Hyperlink 335" xfId="343"/>
    <cellStyle name="Followed Hyperlink 336" xfId="344"/>
    <cellStyle name="Followed Hyperlink 337" xfId="345"/>
    <cellStyle name="Followed Hyperlink 338" xfId="346"/>
    <cellStyle name="Followed Hyperlink 339" xfId="347"/>
    <cellStyle name="Followed Hyperlink 34" xfId="42"/>
    <cellStyle name="Followed Hyperlink 340" xfId="348"/>
    <cellStyle name="Followed Hyperlink 341" xfId="349"/>
    <cellStyle name="Followed Hyperlink 342" xfId="350"/>
    <cellStyle name="Followed Hyperlink 343" xfId="351"/>
    <cellStyle name="Followed Hyperlink 344" xfId="352"/>
    <cellStyle name="Followed Hyperlink 345" xfId="353"/>
    <cellStyle name="Followed Hyperlink 346" xfId="354"/>
    <cellStyle name="Followed Hyperlink 347" xfId="355"/>
    <cellStyle name="Followed Hyperlink 348" xfId="356"/>
    <cellStyle name="Followed Hyperlink 349" xfId="357"/>
    <cellStyle name="Followed Hyperlink 35" xfId="43"/>
    <cellStyle name="Followed Hyperlink 350" xfId="358"/>
    <cellStyle name="Followed Hyperlink 351" xfId="359"/>
    <cellStyle name="Followed Hyperlink 352" xfId="360"/>
    <cellStyle name="Followed Hyperlink 353" xfId="361"/>
    <cellStyle name="Followed Hyperlink 354" xfId="362"/>
    <cellStyle name="Followed Hyperlink 355" xfId="363"/>
    <cellStyle name="Followed Hyperlink 356" xfId="364"/>
    <cellStyle name="Followed Hyperlink 357" xfId="365"/>
    <cellStyle name="Followed Hyperlink 358" xfId="366"/>
    <cellStyle name="Followed Hyperlink 359" xfId="367"/>
    <cellStyle name="Followed Hyperlink 36" xfId="44"/>
    <cellStyle name="Followed Hyperlink 360" xfId="368"/>
    <cellStyle name="Followed Hyperlink 361" xfId="369"/>
    <cellStyle name="Followed Hyperlink 362" xfId="370"/>
    <cellStyle name="Followed Hyperlink 363" xfId="371"/>
    <cellStyle name="Followed Hyperlink 364" xfId="372"/>
    <cellStyle name="Followed Hyperlink 365" xfId="373"/>
    <cellStyle name="Followed Hyperlink 366" xfId="374"/>
    <cellStyle name="Followed Hyperlink 367" xfId="375"/>
    <cellStyle name="Followed Hyperlink 368" xfId="376"/>
    <cellStyle name="Followed Hyperlink 369" xfId="377"/>
    <cellStyle name="Followed Hyperlink 37" xfId="45"/>
    <cellStyle name="Followed Hyperlink 370" xfId="378"/>
    <cellStyle name="Followed Hyperlink 371" xfId="379"/>
    <cellStyle name="Followed Hyperlink 372" xfId="380"/>
    <cellStyle name="Followed Hyperlink 373" xfId="381"/>
    <cellStyle name="Followed Hyperlink 374" xfId="382"/>
    <cellStyle name="Followed Hyperlink 375" xfId="383"/>
    <cellStyle name="Followed Hyperlink 376" xfId="384"/>
    <cellStyle name="Followed Hyperlink 377" xfId="385"/>
    <cellStyle name="Followed Hyperlink 378" xfId="386"/>
    <cellStyle name="Followed Hyperlink 379" xfId="387"/>
    <cellStyle name="Followed Hyperlink 38" xfId="46"/>
    <cellStyle name="Followed Hyperlink 380" xfId="388"/>
    <cellStyle name="Followed Hyperlink 381" xfId="389"/>
    <cellStyle name="Followed Hyperlink 382" xfId="390"/>
    <cellStyle name="Followed Hyperlink 383" xfId="391"/>
    <cellStyle name="Followed Hyperlink 384" xfId="392"/>
    <cellStyle name="Followed Hyperlink 385" xfId="393"/>
    <cellStyle name="Followed Hyperlink 386" xfId="394"/>
    <cellStyle name="Followed Hyperlink 387" xfId="395"/>
    <cellStyle name="Followed Hyperlink 388" xfId="396"/>
    <cellStyle name="Followed Hyperlink 389" xfId="397"/>
    <cellStyle name="Followed Hyperlink 39" xfId="47"/>
    <cellStyle name="Followed Hyperlink 390" xfId="398"/>
    <cellStyle name="Followed Hyperlink 391" xfId="399"/>
    <cellStyle name="Followed Hyperlink 392" xfId="400"/>
    <cellStyle name="Followed Hyperlink 393" xfId="401"/>
    <cellStyle name="Followed Hyperlink 394" xfId="402"/>
    <cellStyle name="Followed Hyperlink 395" xfId="403"/>
    <cellStyle name="Followed Hyperlink 396" xfId="404"/>
    <cellStyle name="Followed Hyperlink 397" xfId="405"/>
    <cellStyle name="Followed Hyperlink 398" xfId="406"/>
    <cellStyle name="Followed Hyperlink 399" xfId="407"/>
    <cellStyle name="Followed Hyperlink 4" xfId="12"/>
    <cellStyle name="Followed Hyperlink 40" xfId="48"/>
    <cellStyle name="Followed Hyperlink 400" xfId="408"/>
    <cellStyle name="Followed Hyperlink 401" xfId="409"/>
    <cellStyle name="Followed Hyperlink 402" xfId="410"/>
    <cellStyle name="Followed Hyperlink 403" xfId="411"/>
    <cellStyle name="Followed Hyperlink 404" xfId="412"/>
    <cellStyle name="Followed Hyperlink 405" xfId="413"/>
    <cellStyle name="Followed Hyperlink 406" xfId="414"/>
    <cellStyle name="Followed Hyperlink 41" xfId="49"/>
    <cellStyle name="Followed Hyperlink 42" xfId="50"/>
    <cellStyle name="Followed Hyperlink 43" xfId="51"/>
    <cellStyle name="Followed Hyperlink 44" xfId="52"/>
    <cellStyle name="Followed Hyperlink 45" xfId="53"/>
    <cellStyle name="Followed Hyperlink 46" xfId="54"/>
    <cellStyle name="Followed Hyperlink 47" xfId="55"/>
    <cellStyle name="Followed Hyperlink 48" xfId="56"/>
    <cellStyle name="Followed Hyperlink 49" xfId="57"/>
    <cellStyle name="Followed Hyperlink 5" xfId="13"/>
    <cellStyle name="Followed Hyperlink 50" xfId="58"/>
    <cellStyle name="Followed Hyperlink 51" xfId="59"/>
    <cellStyle name="Followed Hyperlink 52" xfId="60"/>
    <cellStyle name="Followed Hyperlink 53" xfId="61"/>
    <cellStyle name="Followed Hyperlink 54" xfId="62"/>
    <cellStyle name="Followed Hyperlink 55" xfId="63"/>
    <cellStyle name="Followed Hyperlink 56" xfId="64"/>
    <cellStyle name="Followed Hyperlink 57" xfId="65"/>
    <cellStyle name="Followed Hyperlink 58" xfId="66"/>
    <cellStyle name="Followed Hyperlink 59" xfId="67"/>
    <cellStyle name="Followed Hyperlink 6" xfId="14"/>
    <cellStyle name="Followed Hyperlink 60" xfId="68"/>
    <cellStyle name="Followed Hyperlink 61" xfId="69"/>
    <cellStyle name="Followed Hyperlink 62" xfId="70"/>
    <cellStyle name="Followed Hyperlink 63" xfId="71"/>
    <cellStyle name="Followed Hyperlink 64" xfId="72"/>
    <cellStyle name="Followed Hyperlink 65" xfId="73"/>
    <cellStyle name="Followed Hyperlink 66" xfId="74"/>
    <cellStyle name="Followed Hyperlink 67" xfId="75"/>
    <cellStyle name="Followed Hyperlink 68" xfId="76"/>
    <cellStyle name="Followed Hyperlink 69" xfId="77"/>
    <cellStyle name="Followed Hyperlink 7" xfId="15"/>
    <cellStyle name="Followed Hyperlink 70" xfId="78"/>
    <cellStyle name="Followed Hyperlink 71" xfId="79"/>
    <cellStyle name="Followed Hyperlink 72" xfId="80"/>
    <cellStyle name="Followed Hyperlink 73" xfId="81"/>
    <cellStyle name="Followed Hyperlink 74" xfId="82"/>
    <cellStyle name="Followed Hyperlink 75" xfId="83"/>
    <cellStyle name="Followed Hyperlink 76" xfId="84"/>
    <cellStyle name="Followed Hyperlink 77" xfId="85"/>
    <cellStyle name="Followed Hyperlink 78" xfId="86"/>
    <cellStyle name="Followed Hyperlink 79" xfId="87"/>
    <cellStyle name="Followed Hyperlink 8" xfId="16"/>
    <cellStyle name="Followed Hyperlink 80" xfId="88"/>
    <cellStyle name="Followed Hyperlink 81" xfId="89"/>
    <cellStyle name="Followed Hyperlink 82" xfId="90"/>
    <cellStyle name="Followed Hyperlink 83" xfId="91"/>
    <cellStyle name="Followed Hyperlink 84" xfId="92"/>
    <cellStyle name="Followed Hyperlink 85" xfId="93"/>
    <cellStyle name="Followed Hyperlink 86" xfId="94"/>
    <cellStyle name="Followed Hyperlink 87" xfId="95"/>
    <cellStyle name="Followed Hyperlink 88" xfId="96"/>
    <cellStyle name="Followed Hyperlink 89" xfId="97"/>
    <cellStyle name="Followed Hyperlink 9" xfId="17"/>
    <cellStyle name="Followed Hyperlink 90" xfId="98"/>
    <cellStyle name="Followed Hyperlink 91" xfId="99"/>
    <cellStyle name="Followed Hyperlink 92" xfId="100"/>
    <cellStyle name="Followed Hyperlink 93" xfId="101"/>
    <cellStyle name="Followed Hyperlink 94" xfId="102"/>
    <cellStyle name="Followed Hyperlink 95" xfId="103"/>
    <cellStyle name="Followed Hyperlink 96" xfId="104"/>
    <cellStyle name="Followed Hyperlink 97" xfId="105"/>
    <cellStyle name="Followed Hyperlink 98" xfId="106"/>
    <cellStyle name="Followed Hyperlink 99" xfId="107"/>
    <cellStyle name="Hyperlink" xfId="1" builtinId="8"/>
    <cellStyle name="Hyperlink 2" xfId="2"/>
    <cellStyle name="Hyperlink 2 2" xfId="416"/>
    <cellStyle name="Hyperlink 2 2 2" xfId="428"/>
    <cellStyle name="Hyperlink 2 3" xfId="7"/>
    <cellStyle name="Hyperlink 2 4" xfId="425"/>
    <cellStyle name="Hyperlink 3" xfId="4"/>
    <cellStyle name="Hyperlink 4" xfId="415"/>
    <cellStyle name="Hyperlink 4 2" xfId="427"/>
    <cellStyle name="Hyperlink 5" xfId="9"/>
    <cellStyle name="Normal" xfId="0" builtinId="0"/>
    <cellStyle name="Normal 2" xfId="3"/>
    <cellStyle name="Normal 2 2" xfId="417"/>
    <cellStyle name="Normal 2 3" xfId="8"/>
    <cellStyle name="Normal 3" xfId="5"/>
    <cellStyle name="Normal 3 2" xfId="426"/>
    <cellStyle name="Normal 4" xfId="6"/>
  </cellStyles>
  <dxfs count="0"/>
  <tableStyles count="0" defaultTableStyle="TableStyleMedium2" defaultPivotStyle="PivotStyleLight16"/>
  <colors>
    <mruColors>
      <color rgb="FFFF0000"/>
      <color rgb="FFCCFF99"/>
      <color rgb="FFFF9999"/>
      <color rgb="FFFFCC66"/>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19050</xdr:rowOff>
    </xdr:from>
    <xdr:to>
      <xdr:col>13</xdr:col>
      <xdr:colOff>0</xdr:colOff>
      <xdr:row>66</xdr:row>
      <xdr:rowOff>9525</xdr:rowOff>
    </xdr:to>
    <xdr:sp macro="" textlink="">
      <xdr:nvSpPr>
        <xdr:cNvPr id="8193" name="Text Box 1"/>
        <xdr:cNvSpPr txBox="1">
          <a:spLocks noChangeArrowheads="1"/>
        </xdr:cNvSpPr>
      </xdr:nvSpPr>
      <xdr:spPr bwMode="auto">
        <a:xfrm>
          <a:off x="0" y="361950"/>
          <a:ext cx="8153400" cy="10363200"/>
        </a:xfrm>
        <a:prstGeom prst="rect">
          <a:avLst/>
        </a:prstGeom>
        <a:solidFill>
          <a:srgbClr val="CC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For the column titled "Dispostion" please select one of the following:</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Applicable to All Ballot Comments (Affirmative and Negative)</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 Persuasive.</a:t>
          </a:r>
          <a:r>
            <a:rPr lang="en-US" sz="1000" b="0" i="0" u="none" strike="noStrike" baseline="0">
              <a:solidFill>
                <a:srgbClr val="000000"/>
              </a:solidFill>
              <a:latin typeface="Arial"/>
              <a:cs typeface="Arial"/>
            </a:rPr>
            <a:t>  The committee has accepted the ballot comment as submitted and will make the appropriate change in the next ballot cycle.  At this point the comment is considered withdrawn and the corresponding cell from the column titled ‘Withdrawn’ should be marked appropriately.  Section 14.06.03.04 of the HL7 Bylaws states that if a ballot comment is to be withdrawn that there must be “…agreement without objection that the negative vote is persuasive” and therefore TCs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2. Persuasive with Mod.</a:t>
          </a:r>
          <a:r>
            <a:rPr lang="en-US" sz="1000" b="0" i="0" u="none" strike="noStrike" baseline="0">
              <a:solidFill>
                <a:srgbClr val="000000"/>
              </a:solidFill>
              <a:latin typeface="Arial"/>
              <a:cs typeface="Arial"/>
            </a:rPr>
            <a:t>  The committee believes the ballot comment has merit, but has changed the proposed solution given by the voter.  Example scenarios include, but are not limited to;</a:t>
          </a:r>
        </a:p>
        <a:p>
          <a:pPr algn="l" rtl="0">
            <a:defRPr sz="1000"/>
          </a:pPr>
          <a:r>
            <a:rPr lang="en-US" sz="1000" b="0" i="0" u="none" strike="noStrike" baseline="0">
              <a:solidFill>
                <a:srgbClr val="000000"/>
              </a:solidFill>
              <a:latin typeface="Arial"/>
              <a:cs typeface="Arial"/>
            </a:rPr>
            <a:t>-The TC has accepted the intent of the ballot comment, but has changed the proposed solution </a:t>
          </a:r>
        </a:p>
        <a:p>
          <a:pPr algn="l" rtl="0">
            <a:defRPr sz="1000"/>
          </a:pPr>
          <a:r>
            <a:rPr lang="en-US" sz="1000" b="0" i="0" u="none" strike="noStrike" baseline="0">
              <a:solidFill>
                <a:srgbClr val="000000"/>
              </a:solidFill>
              <a:latin typeface="Arial"/>
              <a:cs typeface="Arial"/>
            </a:rPr>
            <a:t>-The TC has accepted part of the ballot comment, and will make a change to the standard; the other part is not persuasive </a:t>
          </a:r>
        </a:p>
        <a:p>
          <a:pPr algn="l" rtl="0">
            <a:defRPr sz="1000"/>
          </a:pPr>
          <a:r>
            <a:rPr lang="en-US" sz="1000" b="0" i="0" u="none" strike="noStrike" baseline="0">
              <a:solidFill>
                <a:srgbClr val="000000"/>
              </a:solidFill>
              <a:latin typeface="Arial"/>
              <a:cs typeface="Arial"/>
            </a:rPr>
            <a:t>-The TC has accepted part of the ballot comment, and will make a change to the standard; the other part may be persuasive but is out of scope </a:t>
          </a:r>
        </a:p>
        <a:p>
          <a:pPr algn="l" rtl="0">
            <a:defRPr sz="1000"/>
          </a:pPr>
          <a:r>
            <a:rPr lang="en-US" sz="1000" b="0" i="0" u="none" strike="noStrike" baseline="0">
              <a:solidFill>
                <a:srgbClr val="000000"/>
              </a:solidFill>
              <a:latin typeface="Arial"/>
              <a:cs typeface="Arial"/>
            </a:rPr>
            <a:t>The standard will be changed accordingly in the next ballot cycle. The nature of, or reason for, the modification is reflected in the Disposition Comments. At this point the comment is considered withdrawn and the corresponding cell from the column titled ‘Withdrawn’ should be marked appropriately.  Section 14.06.03.04 of the HL7 Bylaws states that if a ballot comment is to be withdrawn that there must be “…agreement without objection that the negative vote is persuasive” and therefore TCs must take a vote to accept the comment as persuasive.</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3.</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Not Persuasive.</a:t>
          </a:r>
          <a:r>
            <a:rPr lang="en-US" sz="1000" b="0" i="0" u="none" strike="noStrike" baseline="0">
              <a:solidFill>
                <a:srgbClr val="000000"/>
              </a:solidFill>
              <a:latin typeface="Arial"/>
              <a:cs typeface="Arial"/>
            </a:rPr>
            <a:t>  The committee does not believe the ballot comment has merit or is unclear.  Section 14.06.03.03 of the HL7 Bylaws states that “A motion or ballot to declare a negative response ‘not persuasive,’ requires an affirmative vote of at least two-thirds of the combined affirmative and negative votes cast by the Technical Committee members on the action for approval.” A change will not be made to the standard or proposed standard. The committee must indicate a specific reason why the ballot comment is rejected in the Disposition Comments.  The ballot submitter has the option to appeal this decision following HL7 procedures as defined in section 15.10 of the HL7 Bylaws.  </a:t>
          </a:r>
        </a:p>
        <a:p>
          <a:pPr algn="l" rtl="0">
            <a:defRPr sz="1000"/>
          </a:pPr>
          <a:r>
            <a:rPr lang="en-US" sz="1000" b="0" i="0" u="none" strike="noStrike" baseline="0">
              <a:solidFill>
                <a:srgbClr val="000000"/>
              </a:solidFill>
              <a:latin typeface="Arial"/>
              <a:cs typeface="Arial"/>
            </a:rPr>
            <a:t>Example scenarios include, but are not limited to;</a:t>
          </a:r>
        </a:p>
        <a:p>
          <a:pPr algn="l" rtl="0">
            <a:defRPr sz="1000"/>
          </a:pPr>
          <a:r>
            <a:rPr lang="en-US" sz="1000" b="0" i="0" u="none" strike="noStrike" baseline="0">
              <a:solidFill>
                <a:srgbClr val="000000"/>
              </a:solidFill>
              <a:latin typeface="Arial"/>
              <a:cs typeface="Arial"/>
            </a:rPr>
            <a:t>-  the submitter has provided a recommendation or comment that the committee does not feel is valid</a:t>
          </a:r>
        </a:p>
        <a:p>
          <a:pPr algn="l" rtl="0">
            <a:defRPr sz="1000"/>
          </a:pPr>
          <a:r>
            <a:rPr lang="en-US" sz="1000" b="0" i="0" u="none" strike="noStrike" baseline="0">
              <a:solidFill>
                <a:srgbClr val="000000"/>
              </a:solidFill>
              <a:latin typeface="Arial"/>
              <a:cs typeface="Arial"/>
            </a:rPr>
            <a:t>-  the submitter has not provided a recommendation/solution; the submitter is encouraged to submit a proposal for a future ballot </a:t>
          </a:r>
        </a:p>
        <a:p>
          <a:pPr algn="l" rtl="0">
            <a:defRPr sz="1000"/>
          </a:pPr>
          <a:r>
            <a:rPr lang="en-US" sz="1000" b="0" i="0" u="none" strike="noStrike" baseline="0">
              <a:solidFill>
                <a:srgbClr val="000000"/>
              </a:solidFill>
              <a:latin typeface="Arial"/>
              <a:cs typeface="Arial"/>
            </a:rPr>
            <a:t>-  the recommendation/solution provided by the submitter is not clear; the submitter is encouraged to submit a proposal for a future ballot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4. Not Related.</a:t>
          </a:r>
          <a:r>
            <a:rPr lang="en-US" sz="1000" b="0" i="0" u="none" strike="noStrike" baseline="0">
              <a:solidFill>
                <a:srgbClr val="000000"/>
              </a:solidFill>
              <a:latin typeface="Arial"/>
              <a:cs typeface="Arial"/>
            </a:rPr>
            <a:t>  The TC has determined that the ballot comment is not relevant to the domain at this point in the ballot cycle.  Section 14.06.03.02 of the HL7 Bylaws states that “A motion or ballot to declare a negative response ‘not related’ to the item being balloted requires an affirmative vote of at least two-thirds of the combined affirmative and negative votes cast by the Technical Committee members on the action for approval.”  Example scenarios include, but are not limited to;</a:t>
          </a:r>
        </a:p>
        <a:p>
          <a:pPr algn="l" rtl="0">
            <a:defRPr sz="1000"/>
          </a:pPr>
          <a:r>
            <a:rPr lang="en-US" sz="1000" b="0" i="0" u="none" strike="noStrike" baseline="0">
              <a:solidFill>
                <a:srgbClr val="000000"/>
              </a:solidFill>
              <a:latin typeface="Arial"/>
              <a:cs typeface="Arial"/>
            </a:rPr>
            <a:t>- the submitter is commenting on a portion of the standard, or proposed standard, that is not part of the current ballot </a:t>
          </a:r>
        </a:p>
        <a:p>
          <a:pPr algn="l" rtl="0">
            <a:defRPr sz="1000"/>
          </a:pPr>
          <a:r>
            <a:rPr lang="en-US" sz="1000" b="0" i="0" u="none" strike="noStrike" baseline="0">
              <a:solidFill>
                <a:srgbClr val="000000"/>
              </a:solidFill>
              <a:latin typeface="Arial"/>
              <a:cs typeface="Arial"/>
            </a:rPr>
            <a:t>- the submitter's comments may be persuasive but beyond what can be accomplished at this point in the ballot cycle without creating potential controversy. </a:t>
          </a:r>
        </a:p>
        <a:p>
          <a:pPr algn="l" rtl="0">
            <a:defRPr sz="1000"/>
          </a:pPr>
          <a:r>
            <a:rPr lang="en-US" sz="1000" b="0" i="0" u="none" strike="noStrike" baseline="0">
              <a:solidFill>
                <a:srgbClr val="000000"/>
              </a:solidFill>
              <a:latin typeface="Arial"/>
              <a:cs typeface="Arial"/>
            </a:rPr>
            <a:t>- the submitter is commenting on something that is not part of the domain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5.  Referred and Tracked.  </a:t>
          </a:r>
          <a:r>
            <a:rPr lang="en-US" sz="1000" b="0" i="0" u="none" strike="noStrike" baseline="0">
              <a:solidFill>
                <a:srgbClr val="000000"/>
              </a:solidFill>
              <a:latin typeface="Arial"/>
              <a:cs typeface="Arial"/>
            </a:rPr>
            <a:t>This should be used in circumstances when a comment was submitted to your TC in error and should have been submitted to another TC.  If you use this dispostion you should also select the name of the TC you refered the comment to under the Column "Refered To".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6.  Pending Input from Submitter.  </a:t>
          </a:r>
          <a:r>
            <a:rPr lang="en-US" sz="1000" b="0" i="0" u="none" strike="noStrike" baseline="0">
              <a:solidFill>
                <a:srgbClr val="000000"/>
              </a:solidFill>
              <a:latin typeface="Arial"/>
              <a:cs typeface="Arial"/>
            </a:rPr>
            <a:t>This should be used when the TC has read the comment but didn't quite understand it or needs to get more input from the submitter.  By selecting "Pending Input from Submitter" the TC can track and sort their dispositions more accurately.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7. Pending Input from other Committee.</a:t>
          </a:r>
          <a:r>
            <a:rPr lang="en-US" sz="1000" b="0" i="0" u="none" strike="noStrike" baseline="0">
              <a:solidFill>
                <a:srgbClr val="000000"/>
              </a:solidFill>
              <a:latin typeface="Arial"/>
              <a:cs typeface="Arial"/>
            </a:rPr>
            <a:t>  The TC has determined that they cannot give the comment a disposition with out further input or a final decision from another Committee.  This should be used for comments that do belong to your TC but you require a  decision from another Committee such as ARB or MnM.</a:t>
          </a:r>
        </a:p>
        <a:p>
          <a:pPr algn="l" rtl="0">
            <a:defRPr sz="1000"/>
          </a:pPr>
          <a:r>
            <a:rPr lang="en-US" sz="1000" b="0" i="0" u="none" strike="noStrike" baseline="0">
              <a:solidFill>
                <a:srgbClr val="000000"/>
              </a:solidFill>
              <a:latin typeface="Arial"/>
              <a:cs typeface="Arial"/>
            </a:rPr>
            <a:t>  </a:t>
          </a:r>
        </a:p>
        <a:p>
          <a:pPr algn="l" rtl="0">
            <a:defRPr sz="1000"/>
          </a:pPr>
          <a:r>
            <a:rPr lang="en-US" sz="1000" b="1" i="0" u="none" strike="noStrike" baseline="0">
              <a:solidFill>
                <a:srgbClr val="000000"/>
              </a:solidFill>
              <a:latin typeface="Arial"/>
              <a:cs typeface="Arial"/>
            </a:rPr>
            <a:t>Applicable only to Affirmative Ballot Comments</a:t>
          </a: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8. Considered for future use.</a:t>
          </a:r>
          <a:r>
            <a:rPr lang="en-US" sz="1000" b="0" i="0" u="none" strike="noStrike" baseline="0">
              <a:solidFill>
                <a:srgbClr val="000000"/>
              </a:solidFill>
              <a:latin typeface="Arial"/>
              <a:cs typeface="Arial"/>
            </a:rPr>
            <a:t>  The TC, or a representative of the TC (editor or task force), has reviewed the item and has determined that no change will be made to the standard at this point in time. This is in keeping with ANSI requirements. The reviewer should comment on the result of the ballot comment consideration.  An Example comment is included here:</a:t>
          </a:r>
        </a:p>
        <a:p>
          <a:pPr algn="l" rtl="0">
            <a:defRPr sz="1000"/>
          </a:pPr>
          <a:r>
            <a:rPr lang="en-US" sz="1000" b="0" i="0" u="none" strike="noStrike" baseline="0">
              <a:solidFill>
                <a:srgbClr val="000000"/>
              </a:solidFill>
              <a:latin typeface="Arial"/>
              <a:cs typeface="Arial"/>
            </a:rPr>
            <a:t>-  the suggestion is persuasive, but outside the scope of the ballot cycle; the submitter is encouraged to submit a proposal to the committee using the agreed upon procedures.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9. Considered-Question answered.</a:t>
          </a:r>
          <a:r>
            <a:rPr lang="en-US" sz="1000" b="0" i="0" u="none" strike="noStrike" baseline="0">
              <a:solidFill>
                <a:srgbClr val="000000"/>
              </a:solidFill>
              <a:latin typeface="Arial"/>
              <a:cs typeface="Arial"/>
            </a:rPr>
            <a:t>  The TC, or a representative of the TC (editor or task force), has reviewed the item and has answered the question posed.  In so doing, the TC has determined that no change will be made to the standard at this point in time. This is in keeping with ANSI requirements.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10. Considered-No action required. </a:t>
          </a:r>
          <a:r>
            <a:rPr lang="en-US" sz="1000" b="0" i="0" u="none" strike="noStrike" baseline="0">
              <a:solidFill>
                <a:srgbClr val="000000"/>
              </a:solidFill>
              <a:latin typeface="Arial"/>
              <a:cs typeface="Arial"/>
            </a:rPr>
            <a:t>Occasionaly people will submit an affirmative comment that does not require an action.  For example, some TC's have received comments of praise for a job well done.  This comment doesn't require any further action on the TC's part, other than to keep up the good work.</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24</xdr:col>
      <xdr:colOff>276225</xdr:colOff>
      <xdr:row>13</xdr:row>
      <xdr:rowOff>152400</xdr:rowOff>
    </xdr:to>
    <xdr:sp macro="" textlink="">
      <xdr:nvSpPr>
        <xdr:cNvPr id="6145" name="Text Box 1"/>
        <xdr:cNvSpPr txBox="1">
          <a:spLocks noChangeArrowheads="1"/>
        </xdr:cNvSpPr>
      </xdr:nvSpPr>
      <xdr:spPr bwMode="auto">
        <a:xfrm>
          <a:off x="66675" y="0"/>
          <a:ext cx="11772900" cy="38004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0" i="0" u="none" strike="noStrike" baseline="0">
              <a:solidFill>
                <a:srgbClr val="000000"/>
              </a:solidFill>
              <a:latin typeface="Times New Roman"/>
              <a:cs typeface="Times New Roman"/>
            </a:rPr>
            <a:t>Note on entering large bodies of text:</a:t>
          </a:r>
        </a:p>
        <a:p>
          <a:pPr algn="l" rtl="0">
            <a:defRPr sz="1000"/>
          </a:pPr>
          <a:r>
            <a:rPr lang="en-US" sz="1200" b="0" i="0" u="none" strike="noStrike" baseline="0">
              <a:solidFill>
                <a:srgbClr val="000000"/>
              </a:solidFill>
              <a:latin typeface="Times New Roman"/>
              <a:cs typeface="Times New Roman"/>
            </a:rPr>
            <a:t>------------------------------------------------------------------</a:t>
          </a:r>
        </a:p>
        <a:p>
          <a:pPr algn="l" rtl="0">
            <a:defRPr sz="1000"/>
          </a:pPr>
          <a:r>
            <a:rPr lang="en-US" sz="1200" b="0" i="0" u="none" strike="noStrike" baseline="0">
              <a:solidFill>
                <a:srgbClr val="000000"/>
              </a:solidFill>
              <a:latin typeface="Times New Roman"/>
              <a:cs typeface="Times New Roman"/>
            </a:rPr>
            <a:t>When entering a large body of text in an Excel spreadsheet cell:</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1)  The cell is pre-set to word wrap</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2)  You can expand the column if you would like to see more of the available data</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3)  There is a limit to the amount of text you can enter into a "comment" text column so keep things brief.  </a:t>
          </a:r>
        </a:p>
        <a:p>
          <a:pPr algn="l" rtl="0">
            <a:defRPr sz="1000"/>
          </a:pPr>
          <a:r>
            <a:rPr lang="en-US" sz="1200" b="0" i="0" u="none" strike="noStrike" baseline="0">
              <a:solidFill>
                <a:srgbClr val="000000"/>
              </a:solidFill>
              <a:latin typeface="Times New Roman"/>
              <a:cs typeface="Times New Roman"/>
            </a:rPr>
            <a:t>      -For verbose text, we recommend a separate word document; reference the file name here and include it (zipped) with your ballot.</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4)  To include a paragraph space in your lengthly text, use Alt + Enter on your keyboard.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5) To create "bullets", simply use a dash "-" space for each item you want to</a:t>
          </a:r>
        </a:p>
        <a:p>
          <a:pPr algn="l" rtl="0">
            <a:defRPr sz="1000"/>
          </a:pPr>
          <a:r>
            <a:rPr lang="en-US" sz="1200" b="0" i="0" u="none" strike="noStrike" baseline="0">
              <a:solidFill>
                <a:srgbClr val="000000"/>
              </a:solidFill>
              <a:latin typeface="Times New Roman"/>
              <a:cs typeface="Times New Roman"/>
            </a:rPr>
            <a:t>"bullet" and use two paragraph marks between them (Alt + Enter as described</a:t>
          </a:r>
        </a:p>
        <a:p>
          <a:pPr algn="l" rtl="0">
            <a:defRPr sz="1000"/>
          </a:pPr>
          <a:r>
            <a:rPr lang="en-US" sz="1200" b="0" i="0" u="none" strike="noStrike" baseline="0">
              <a:solidFill>
                <a:srgbClr val="000000"/>
              </a:solidFill>
              <a:latin typeface="Times New Roman"/>
              <a:cs typeface="Times New Roman"/>
            </a:rPr>
            <a:t>above).</a:t>
          </a:r>
        </a:p>
        <a:p>
          <a:pPr algn="l" rtl="0">
            <a:defRPr sz="1000"/>
          </a:pPr>
          <a:r>
            <a:rPr lang="en-US" sz="1200" b="0" i="0" u="none" strike="noStrike" baseline="0">
              <a:solidFill>
                <a:srgbClr val="000000"/>
              </a:solidFill>
              <a:latin typeface="Times New Roman"/>
              <a:cs typeface="Times New Roman"/>
            </a:rPr>
            <a: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28575</xdr:rowOff>
    </xdr:from>
    <xdr:to>
      <xdr:col>25</xdr:col>
      <xdr:colOff>333375</xdr:colOff>
      <xdr:row>189</xdr:row>
      <xdr:rowOff>104775</xdr:rowOff>
    </xdr:to>
    <xdr:sp macro="" textlink="">
      <xdr:nvSpPr>
        <xdr:cNvPr id="4097" name="Text Box 1"/>
        <xdr:cNvSpPr txBox="1">
          <a:spLocks noChangeArrowheads="1"/>
        </xdr:cNvSpPr>
      </xdr:nvSpPr>
      <xdr:spPr bwMode="auto">
        <a:xfrm>
          <a:off x="38100" y="28575"/>
          <a:ext cx="12277725" cy="32223075"/>
        </a:xfrm>
        <a:prstGeom prst="rect">
          <a:avLst/>
        </a:prstGeom>
        <a:solidFill>
          <a:srgbClr val="FFFF99"/>
        </a:solidFill>
        <a:ln w="9525">
          <a:solidFill>
            <a:srgbClr val="000000"/>
          </a:solidFill>
          <a:miter lim="800000"/>
          <a:headEnd/>
          <a:tailEnd/>
        </a:ln>
      </xdr:spPr>
      <xdr:txBody>
        <a:bodyPr vertOverflow="clip" wrap="square" lIns="91440" tIns="45720" rIns="91440" bIns="45720" anchor="t" upright="1"/>
        <a:lstStyle/>
        <a:p>
          <a:pPr algn="l" rtl="0">
            <a:defRPr sz="1000"/>
          </a:pPr>
          <a:r>
            <a:rPr lang="en-US" sz="1200" b="1" i="0" u="none" strike="noStrike" baseline="0">
              <a:solidFill>
                <a:srgbClr val="000000"/>
              </a:solidFill>
              <a:latin typeface="Times New Roman"/>
              <a:cs typeface="Times New Roman"/>
            </a:rPr>
            <a:t>Note:  This section is a placeholder for Q&amp;A/Helpful Hints for ballot resolution.  (These notes are from Cleveland Co-Chair meeting; needs to be edited, or replaced by use cases)</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Marked ballots</a:t>
          </a:r>
        </a:p>
        <a:p>
          <a:pPr algn="l" rtl="0">
            <a:defRPr sz="1000"/>
          </a:pPr>
          <a:r>
            <a:rPr lang="en-US" sz="1200" b="0" i="0" u="none" strike="noStrike" baseline="0">
              <a:solidFill>
                <a:srgbClr val="000000"/>
              </a:solidFill>
              <a:latin typeface="Times New Roman"/>
              <a:cs typeface="Times New Roman"/>
            </a:rPr>
            <a:t>Issue For second and subsequent membership ballots HL7 ballots only the substantive changes that were added since the last ballot, with the instructions that ballots returned on unmarked items will be found “not related”.  How do you handle obvious errors that were not marked, for example, the address for an external reference (e.g. DICOM) is incorrect?  </a:t>
          </a:r>
        </a:p>
        <a:p>
          <a:pPr algn="l" rtl="0">
            <a:defRPr sz="1000"/>
          </a:pPr>
          <a:r>
            <a:rPr lang="en-US" sz="1200" b="0" i="0" u="none" strike="noStrike" baseline="0">
              <a:solidFill>
                <a:srgbClr val="000000"/>
              </a:solidFill>
              <a:latin typeface="Times New Roman"/>
              <a:cs typeface="Times New Roman"/>
            </a:rPr>
            <a:t>Response You can correct the obvious typographical errors as long as it is not a substantive change, even if it is unmarked.  We recommend conservation interpretation of “obvious error” as you do not want to make a change that will questioned, or perceived to show favoritism.  If you are unclear if the item is an “obvious error” consult the TSC Chair or ARB.  </a:t>
          </a:r>
        </a:p>
        <a:p>
          <a:pPr algn="l" rtl="0">
            <a:defRPr sz="1000"/>
          </a:pPr>
          <a:r>
            <a:rPr lang="en-US" sz="1200" b="0" i="0" u="none" strike="noStrike" baseline="0">
              <a:solidFill>
                <a:srgbClr val="000000"/>
              </a:solidFill>
              <a:latin typeface="Times New Roman"/>
              <a:cs typeface="Times New Roman"/>
            </a:rPr>
            <a:t>Comment With the progression of ballots from Committee - &gt; Membership the closer you get to final member ballot, the more conservative you should be in adding content.  In the early stages of committee ballot, it may be acceptable to adding new content (if endorsed by the committee) as wider audiences will review/critique in membership ballot.  The Bylaws require two levels of ballot for new content (refer to Section 14.01).  Exceptions must approved by the TSC Char.</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Non-persuasive</a:t>
          </a:r>
        </a:p>
        <a:p>
          <a:pPr algn="l" rtl="0">
            <a:defRPr sz="1000"/>
          </a:pPr>
          <a:r>
            <a:rPr lang="en-US" sz="1200" b="0" i="0" u="none" strike="noStrike" baseline="0">
              <a:solidFill>
                <a:srgbClr val="000000"/>
              </a:solidFill>
              <a:latin typeface="Times New Roman"/>
              <a:cs typeface="Times New Roman"/>
            </a:rPr>
            <a:t>Issue Use with discretion· Attempt to contact the voter before you declare their vote non-persuasive· Fixing a problem (e.g. typo) in effect makes the negative vote non-persuasive.· In all cases, the voter must be informed of the TC’s action.</a:t>
          </a:r>
        </a:p>
        <a:p>
          <a:pPr algn="l" rtl="0">
            <a:defRPr sz="1000"/>
          </a:pPr>
          <a:r>
            <a:rPr lang="en-US" sz="1200" b="0" i="0" u="none" strike="noStrike" baseline="0">
              <a:solidFill>
                <a:srgbClr val="000000"/>
              </a:solidFill>
              <a:latin typeface="Times New Roman"/>
              <a:cs typeface="Times New Roman"/>
            </a:rPr>
            <a:t>Response The preferred outcome is for the voter to withdraw a negative ballot;  It is within a chair’s prerogative to declare an item non-persuasive.  However, it does not make sense to declare non-persuasive without attempting to contact the voter to discuss why you are declaring non-persuasive.  If you correct a typo, the item is no longer (in effect)  non-persuasive once you have adopted their recommended change, however the voter should then willingly withdraw their negative as you have made their suggestion correction..  In all cases, you must inform the voter.</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Non-related</a:t>
          </a:r>
        </a:p>
        <a:p>
          <a:pPr algn="l" rtl="0">
            <a:defRPr sz="1000"/>
          </a:pPr>
          <a:r>
            <a:rPr lang="en-US" sz="1200" b="0" i="0" u="none" strike="noStrike" baseline="0">
              <a:solidFill>
                <a:srgbClr val="000000"/>
              </a:solidFill>
              <a:latin typeface="Times New Roman"/>
              <a:cs typeface="Times New Roman"/>
            </a:rPr>
            <a:t>Issue Use with discretion· Used, for example, if the ballot item is out of scope, e.g. on a marked ballot the voter has submitted a comment on an area not subject to vote.· Out of scope items</a:t>
          </a:r>
        </a:p>
        <a:p>
          <a:pPr algn="l" rtl="0">
            <a:defRPr sz="1000"/>
          </a:pPr>
          <a:r>
            <a:rPr lang="en-US" sz="1200" b="0" i="0" u="none" strike="noStrike" baseline="0">
              <a:solidFill>
                <a:srgbClr val="000000"/>
              </a:solidFill>
              <a:latin typeface="Times New Roman"/>
              <a:cs typeface="Times New Roman"/>
            </a:rPr>
            <a:t>Response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Non-standard ballot responses are received</a:t>
          </a:r>
        </a:p>
        <a:p>
          <a:pPr algn="l" rtl="0">
            <a:defRPr sz="1000"/>
          </a:pPr>
          <a:r>
            <a:rPr lang="en-US" sz="1200" b="0" i="0" u="none" strike="noStrike" baseline="0">
              <a:solidFill>
                <a:srgbClr val="000000"/>
              </a:solidFill>
              <a:latin typeface="Times New Roman"/>
              <a:cs typeface="Times New Roman"/>
            </a:rPr>
            <a:t>Issue The ballot spreadsheet allows invalid combination, such as negative typo.</a:t>
          </a:r>
        </a:p>
        <a:p>
          <a:pPr algn="l" rtl="0">
            <a:defRPr sz="1000"/>
          </a:pPr>
          <a:r>
            <a:rPr lang="en-US" sz="1200" b="0" i="0" u="none" strike="noStrike" baseline="0">
              <a:solidFill>
                <a:srgbClr val="000000"/>
              </a:solidFill>
              <a:latin typeface="Times New Roman"/>
              <a:cs typeface="Times New Roman"/>
            </a:rPr>
            <a:t>Response Revise the ballot spreadsheets to support only the ANSI defined votes, plus “minor” and “major” negative as requested by the committees for use as a management tool.  Question will be removed.  Suggestion will be retained</a:t>
          </a:r>
        </a:p>
        <a:p>
          <a:pPr algn="l" rtl="0">
            <a:defRPr sz="1000"/>
          </a:pPr>
          <a:r>
            <a:rPr lang="en-US" sz="1200" b="0" i="0" u="none" strike="noStrike" baseline="0">
              <a:solidFill>
                <a:srgbClr val="000000"/>
              </a:solidFill>
              <a:latin typeface="Times New Roman"/>
              <a:cs typeface="Times New Roman"/>
            </a:rPr>
            <a:t>Comment Separate Affirmative/Abstain and Negative ballots will be created.  Affirmative ballots will support:  naffirmativenaffirmative with commentnaffirmative with comment – typonaffirmative with comment – suggestionnabstainNegative ballots will support:nnegative with reason – majornnegative with reason – minorNote:  “major” “minor” need definition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Substantive changes must be noted in ballot reconciliation</a:t>
          </a:r>
        </a:p>
        <a:p>
          <a:pPr algn="l" rtl="0">
            <a:defRPr sz="1000"/>
          </a:pPr>
          <a:r>
            <a:rPr lang="en-US" sz="1200" b="0" i="0" u="none" strike="noStrike" baseline="0">
              <a:solidFill>
                <a:srgbClr val="000000"/>
              </a:solidFill>
              <a:latin typeface="Times New Roman"/>
              <a:cs typeface="Times New Roman"/>
            </a:rPr>
            <a:t>Issue Who determines whether a ballot goes forward?</a:t>
          </a:r>
        </a:p>
        <a:p>
          <a:pPr algn="l" rtl="0">
            <a:defRPr sz="1000"/>
          </a:pPr>
          <a:r>
            <a:rPr lang="en-US" sz="1200" b="0" i="0" u="none" strike="noStrike" baseline="0">
              <a:solidFill>
                <a:srgbClr val="000000"/>
              </a:solidFill>
              <a:latin typeface="Times New Roman"/>
              <a:cs typeface="Times New Roman"/>
            </a:rPr>
            <a:t>Response Substantive changes in a member ballot will result in a subsequent ballot.  These should be identified on the ballot reconciliation form.  (Refer to Bylaws 15.07.03).  The TSC Chair will determine whether the ballot goes forward to another member ballot, or back to committee ballot.</a:t>
          </a:r>
        </a:p>
        <a:p>
          <a:pPr algn="l" rtl="0">
            <a:defRPr sz="1000"/>
          </a:pPr>
          <a:r>
            <a:rPr lang="en-US" sz="1200" b="0" i="0" u="none" strike="noStrike" baseline="0">
              <a:solidFill>
                <a:srgbClr val="000000"/>
              </a:solidFill>
              <a:latin typeface="Times New Roman"/>
              <a:cs typeface="Times New Roman"/>
            </a:rPr>
            <a:t>Comment · Co-chairs and Editors need a working knowledge of “substantive change” as defined on the Arb website.·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What Reconciliation Documentation Should Be Retained?</a:t>
          </a:r>
        </a:p>
        <a:p>
          <a:pPr algn="l" rtl="0">
            <a:defRPr sz="1000"/>
          </a:pPr>
          <a:r>
            <a:rPr lang="en-US" sz="1200" b="0" i="0" u="none" strike="noStrike" baseline="0">
              <a:solidFill>
                <a:srgbClr val="000000"/>
              </a:solidFill>
              <a:latin typeface="Times New Roman"/>
              <a:cs typeface="Times New Roman"/>
            </a:rPr>
            <a:t>Issue · By-Laws Section 14.04.01 states: “All comments accompanying affirmative ballots shall be considered by the Technical Committee.”  This means each line item must be reviewed.  You can use the dispostion "considered" to mark affirmative comments that have been reviewed.  Committees are encouraged to include in the comment section what they thing of the affirmative comment and wether or not they think action should be taken, and by who.</a:t>
          </a:r>
        </a:p>
        <a:p>
          <a:pPr algn="l" rtl="0">
            <a:defRPr sz="1000"/>
          </a:pPr>
          <a:r>
            <a:rPr lang="en-US" sz="1200" b="0" i="0" u="none" strike="noStrike" baseline="0">
              <a:solidFill>
                <a:srgbClr val="000000"/>
              </a:solidFill>
              <a:latin typeface="Times New Roman"/>
              <a:cs typeface="Times New Roman"/>
            </a:rPr>
            <a:t>Response · </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How do you handle negatives without comment?</a:t>
          </a:r>
        </a:p>
        <a:p>
          <a:pPr algn="l" rtl="0">
            <a:defRPr sz="1000"/>
          </a:pPr>
          <a:r>
            <a:rPr lang="en-US" sz="1200" b="0" i="0" u="none" strike="noStrike" baseline="0">
              <a:solidFill>
                <a:srgbClr val="000000"/>
              </a:solidFill>
              <a:latin typeface="Times New Roman"/>
              <a:cs typeface="Times New Roman"/>
            </a:rPr>
            <a:t>Issue How do you handle a negative ballot is submitted without comments?</a:t>
          </a:r>
        </a:p>
        <a:p>
          <a:pPr algn="l" rtl="0">
            <a:defRPr sz="1000"/>
          </a:pPr>
          <a:r>
            <a:rPr lang="en-US" sz="1200" b="0" i="0" u="none" strike="noStrike" baseline="0">
              <a:solidFill>
                <a:srgbClr val="000000"/>
              </a:solidFill>
              <a:latin typeface="Times New Roman"/>
              <a:cs typeface="Times New Roman"/>
            </a:rPr>
            <a:t>Response The co-chair attempts to contact the voter, indicating “x” days to respond.  If there is no response, the vote becomes 'not persuasive' and the co-chair must notify the balloter of this disposition.</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Appeals</a:t>
          </a:r>
        </a:p>
        <a:p>
          <a:pPr algn="l" rtl="0">
            <a:defRPr sz="1000"/>
          </a:pPr>
          <a:r>
            <a:rPr lang="en-US" sz="1200" b="0" i="0" u="none" strike="noStrike" baseline="0">
              <a:solidFill>
                <a:srgbClr val="000000"/>
              </a:solidFill>
              <a:latin typeface="Times New Roman"/>
              <a:cs typeface="Times New Roman"/>
            </a:rPr>
            <a:t>Issue How are appeals handled?</a:t>
          </a:r>
        </a:p>
        <a:p>
          <a:pPr algn="l" rtl="0">
            <a:defRPr sz="1000"/>
          </a:pPr>
          <a:r>
            <a:rPr lang="en-US" sz="1200" b="0" i="0" u="none" strike="noStrike" baseline="0">
              <a:solidFill>
                <a:srgbClr val="000000"/>
              </a:solidFill>
              <a:latin typeface="Times New Roman"/>
              <a:cs typeface="Times New Roman"/>
            </a:rPr>
            <a:t>Response · Negative votes could be appealed to the TSC or Board· Affirmative votes cannot be appealed</a:t>
          </a:r>
        </a:p>
        <a:p>
          <a:pPr algn="l" rtl="0">
            <a:defRPr sz="1000"/>
          </a:pPr>
          <a:r>
            <a:rPr lang="en-US" sz="1200" b="0" i="0" u="none" strike="noStrike" baseline="0">
              <a:solidFill>
                <a:srgbClr val="00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 The disposition of the line item as to whether or not a change request has been accepted needs to be retained. · The status of the line item as it pertains to whether or not the respondent has withdrawn the line item is a separate matter and needs to be recorded in the column titled "withdrawn'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Some information is not being retained</a:t>
          </a:r>
        </a:p>
        <a:p>
          <a:pPr algn="l" rtl="0">
            <a:defRPr sz="1000"/>
          </a:pPr>
          <a:r>
            <a:rPr lang="en-US" sz="1200" b="0" i="0" u="none" strike="noStrike" baseline="0">
              <a:solidFill>
                <a:srgbClr val="000000"/>
              </a:solidFill>
              <a:latin typeface="Times New Roman"/>
              <a:cs typeface="Times New Roman"/>
            </a:rPr>
            <a:t>Issue By-Laws Section 14.04.01 states: “All comments accompanying affirmative ballots shall be considered by the Technical Committee.”· There is divided opinion as to whether or not Technical Committee’s need to review all line items in a ballot.· Should there be a statement on the reconciliation document noting what the TC decided?</a:t>
          </a:r>
        </a:p>
        <a:p>
          <a:pPr algn="l" rtl="0">
            <a:defRPr sz="1000"/>
          </a:pPr>
          <a:r>
            <a:rPr lang="en-US" sz="1200" b="0" i="0" u="none" strike="noStrike" baseline="0">
              <a:solidFill>
                <a:srgbClr val="000000"/>
              </a:solidFill>
              <a:latin typeface="Times New Roman"/>
              <a:cs typeface="Times New Roman"/>
            </a:rPr>
            <a:t>Response  “. . .considered” does not mean the committee has to take a vote on each line item.  However, a record needs to be kept as to the disposition.  There are other ways to review, e.g. send to the committee for review offline, and then discuss in conference call.  The review could be asynchronous, then coordinated in a conference call. The ballot has to get to a level where the committee could vote on the item.  The committee might utilize a triage process to manage line items. </a:t>
          </a:r>
        </a:p>
        <a:p>
          <a:pPr algn="l" rtl="0">
            <a:defRPr sz="1000"/>
          </a:pPr>
          <a:r>
            <a:rPr lang="en-US" sz="1200" b="0" i="0" u="none" strike="noStrike" baseline="0">
              <a:solidFill>
                <a:srgbClr val="000000"/>
              </a:solidFill>
              <a:latin typeface="Times New Roman"/>
              <a:cs typeface="Times New Roman"/>
            </a:rPr>
            <a:t>Comment Action Item:  Add to the ballot spreadsheet a checkoff  for “considered; this would not require, but does not prohibit,  documentation of the relative discussion.</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Withdrawing Negatives</a:t>
          </a:r>
        </a:p>
        <a:p>
          <a:pPr algn="l" rtl="0">
            <a:defRPr sz="1000"/>
          </a:pPr>
          <a:r>
            <a:rPr lang="en-US" sz="1200" b="0" i="0" u="none" strike="noStrike" baseline="0">
              <a:solidFill>
                <a:srgbClr val="000000"/>
              </a:solidFill>
              <a:latin typeface="Times New Roman"/>
              <a:cs typeface="Times New Roman"/>
            </a:rPr>
            <a:t>To withdraw a negative ballot or vote, HQ must be formally notified. Typically, the ballotter notifies HQ in writing of this intent. If, however, the ballotter has verbally expressed the intention to withdraw the entire negative ballot in the TC meeting, this intent must be documented in the minutes. The meeting minutes can then be sent via e-mail to the negative voter with a note indicating that this is confirmation that he/she withdrew their negative as stated in the attached meeting minutes and that their vote will be considered withdrawn unless they respond otherwise within five (5) days.</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The balloter may also submit a written statement to the TC. The submitter's withdrawal must be documented and a copy retained by the co-chairs and a copy sent to HL7 HQ by email or fax. </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Two weeks (14 days) prior to the scheduled opening of the next ballot, the co-chairs must have shared the reconciliation package or disposition of the negative votes with the negative balloters.  The negative balloters then have 7 days to withdraw their negative vote.  If, 7 days prior to the scheduled opening of the next ballot the negative vote is not withdrawn, it will go out</a:t>
          </a:r>
        </a:p>
        <a:p>
          <a:pPr algn="l" rtl="0">
            <a:defRPr sz="1000"/>
          </a:pPr>
          <a:r>
            <a:rPr lang="en-US" sz="1200" b="0" i="0" u="none" strike="noStrike" baseline="0">
              <a:solidFill>
                <a:srgbClr val="000000"/>
              </a:solidFill>
              <a:latin typeface="Times New Roman"/>
              <a:cs typeface="Times New Roman"/>
            </a:rPr>
            <a:t>with the subsequent ballot as an outstanding negative.</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Changes applied are not mapped to a specific response</a:t>
          </a:r>
        </a:p>
        <a:p>
          <a:pPr algn="l" rtl="0">
            <a:defRPr sz="1000"/>
          </a:pPr>
          <a:r>
            <a:rPr lang="en-US" sz="1200" b="0" i="0" u="none" strike="noStrike" baseline="0">
              <a:solidFill>
                <a:srgbClr val="000000"/>
              </a:solidFill>
              <a:latin typeface="Times New Roman"/>
              <a:cs typeface="Times New Roman"/>
            </a:rPr>
            <a:t>Issue Changes are sometimes applied to the standard that are not mapped directly to a specific ballot response , due to editing requirements</a:t>
          </a:r>
        </a:p>
        <a:p>
          <a:pPr algn="l" rtl="0">
            <a:defRPr sz="1000"/>
          </a:pPr>
          <a:r>
            <a:rPr lang="en-US" sz="1200" b="0" i="0" u="none" strike="noStrike" baseline="0">
              <a:solidFill>
                <a:srgbClr val="000000"/>
              </a:solidFill>
              <a:latin typeface="Times New Roman"/>
              <a:cs typeface="Times New Roman"/>
            </a:rPr>
            <a:t>Response:  A column to record substantive changes and to track whether the change has been applied was added.</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Asking for negative vote withdrawal:</a:t>
          </a:r>
        </a:p>
        <a:p>
          <a:pPr algn="l" rtl="0">
            <a:defRPr sz="1000"/>
          </a:pPr>
          <a:r>
            <a:rPr lang="en-US" sz="1200" b="0" i="0" u="none" strike="noStrike" baseline="0">
              <a:solidFill>
                <a:srgbClr val="000000"/>
              </a:solidFill>
              <a:latin typeface="Times New Roman"/>
              <a:cs typeface="Times New Roman"/>
            </a:rPr>
            <a:t>Please include the unique ballot ID in all requests to ballot submitters.  E.g. if asking a ballot submitter to withdraw a negative please use the ballot ID to reference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1" i="1" u="none" strike="noStrike" baseline="0">
              <a:solidFill>
                <a:srgbClr val="000000"/>
              </a:solidFill>
              <a:latin typeface="Times New Roman"/>
              <a:cs typeface="Times New Roman"/>
            </a:rPr>
            <a:t>The following sections contain known outstanding issues.  These have not been resolved because they require a 'ruling' on interpretations of the Bylaws and the Policies and Procedures as well as updating of those documents.  If you ever in doubt on how to proceed on an item, take a proposal for a method of action, then take a vote on that proposal of action and record it in the spreadsheet and in the minutes.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Tracking duplicate ballot issues is a challenge</a:t>
          </a:r>
        </a:p>
        <a:p>
          <a:pPr algn="l" rtl="0">
            <a:defRPr sz="1000"/>
          </a:pPr>
          <a:r>
            <a:rPr lang="en-US" sz="1200" b="0" i="0" u="none" strike="noStrike" baseline="0">
              <a:solidFill>
                <a:srgbClr val="FF0000"/>
              </a:solidFill>
              <a:latin typeface="Times New Roman"/>
              <a:cs typeface="Times New Roman"/>
            </a:rPr>
            <a:t>Issue Multiple voters submit the same ballot item.</a:t>
          </a:r>
        </a:p>
        <a:p>
          <a:pPr algn="l" rtl="0">
            <a:defRPr sz="1000"/>
          </a:pPr>
          <a:r>
            <a:rPr lang="en-US" sz="1200" b="0" i="0" u="none" strike="noStrike" baseline="0">
              <a:solidFill>
                <a:srgbClr val="FF0000"/>
              </a:solidFill>
              <a:latin typeface="Times New Roman"/>
              <a:cs typeface="Times New Roman"/>
            </a:rPr>
            <a:t>Response While items may be “combined” for purposes of committee review, each ballot must be responded to independently.</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Editorial license</a:t>
          </a:r>
        </a:p>
        <a:p>
          <a:pPr algn="l" rtl="0">
            <a:defRPr sz="1000"/>
          </a:pPr>
          <a:r>
            <a:rPr lang="en-US" sz="1200" b="0" i="0" u="none" strike="noStrike" baseline="0">
              <a:solidFill>
                <a:srgbClr val="FF0000"/>
              </a:solidFill>
              <a:latin typeface="Times New Roman"/>
              <a:cs typeface="Times New Roman"/>
            </a:rPr>
            <a:t>Issue There is divided opinion as to the boundaries of "editorial license".</a:t>
          </a:r>
        </a:p>
        <a:p>
          <a:pPr algn="l" rtl="0">
            <a:defRPr sz="1000"/>
          </a:pPr>
          <a:r>
            <a:rPr lang="en-US" sz="1200" b="0" i="0" u="none" strike="noStrike" baseline="0">
              <a:solidFill>
                <a:srgbClr val="FF0000"/>
              </a:solidFill>
              <a:latin typeface="Times New Roman"/>
              <a:cs typeface="Times New Roman"/>
            </a:rPr>
            <a:t>Response </a:t>
          </a:r>
        </a:p>
        <a:p>
          <a:pPr algn="l" rtl="0">
            <a:defRPr sz="1000"/>
          </a:pPr>
          <a:r>
            <a:rPr lang="en-US" sz="1200" b="0" i="0" u="none" strike="noStrike" baseline="0">
              <a:solidFill>
                <a:srgbClr val="FF0000"/>
              </a:solidFill>
              <a:latin typeface="Times New Roman"/>
              <a:cs typeface="Times New Roman"/>
            </a:rPr>
            <a:t>Comment </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Divided opinion on what requires a vote</a:t>
          </a:r>
        </a:p>
        <a:p>
          <a:pPr algn="l" rtl="0">
            <a:defRPr sz="1000"/>
          </a:pPr>
          <a:r>
            <a:rPr lang="en-US" sz="1200" b="0" i="0" u="none" strike="noStrike" baseline="0">
              <a:solidFill>
                <a:srgbClr val="FF0000"/>
              </a:solidFill>
              <a:latin typeface="Times New Roman"/>
              <a:cs typeface="Times New Roman"/>
            </a:rPr>
            <a:t>Issue </a:t>
          </a:r>
        </a:p>
        <a:p>
          <a:pPr algn="l" rtl="0">
            <a:defRPr sz="1000"/>
          </a:pPr>
          <a:r>
            <a:rPr lang="en-US" sz="1200" b="0" i="0" u="none" strike="noStrike" baseline="0">
              <a:solidFill>
                <a:srgbClr val="FF0000"/>
              </a:solidFill>
              <a:latin typeface="Times New Roman"/>
              <a:cs typeface="Times New Roman"/>
            </a:rPr>
            <a:t>Response · Do all negative line items require inspection/vote of the TC? – Yes, but you can group· Do all substantive line items require inspection/vote of the TC? Yes· How should non-substantive changes be evaluated for potential controversy that would require inspection and vote of the TC? Prerogative of Chair, if so empowered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Ballet Reconciliation Process Suggestion</a:t>
          </a:r>
        </a:p>
        <a:p>
          <a:pPr algn="l" rtl="0">
            <a:defRPr sz="1000"/>
          </a:pPr>
          <a:r>
            <a:rPr lang="en-US" sz="1200" b="0" i="0" u="none" strike="noStrike" baseline="0">
              <a:solidFill>
                <a:srgbClr val="FF0000"/>
              </a:solidFill>
              <a:latin typeface="Times New Roman"/>
              <a:cs typeface="Times New Roman"/>
            </a:rPr>
            <a:t>Issue It might be useful to map the proposed change to the ARB Substantive Change document. This would involve encoding the ARB document and making allowances for “Guideline Not Found”.</a:t>
          </a:r>
        </a:p>
        <a:p>
          <a:pPr algn="l" rtl="0">
            <a:defRPr sz="1000"/>
          </a:pPr>
          <a:r>
            <a:rPr lang="en-US" sz="1200" b="0" i="0" u="none" strike="noStrike" baseline="0">
              <a:solidFill>
                <a:srgbClr val="FF0000"/>
              </a:solidFill>
              <a:latin typeface="Times New Roman"/>
              <a:cs typeface="Times New Roman"/>
            </a:rPr>
            <a:t>Response ARB is updating their Substantive Change document; this process might elicit additional changes.</a:t>
          </a:r>
        </a:p>
        <a:p>
          <a:pPr algn="l" rtl="0">
            <a:defRPr sz="1000"/>
          </a:pPr>
          <a:r>
            <a:rPr lang="en-US" sz="1200" b="0" i="0" u="none" strike="noStrike" baseline="0">
              <a:solidFill>
                <a:srgbClr val="FF0000"/>
              </a:solidFill>
              <a:latin typeface="Times New Roman"/>
              <a:cs typeface="Times New Roman"/>
            </a:rPr>
            <a:t>Comment Action Item? This would require an additional column on the spreadsheet</a:t>
          </a: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are line item dispositions handled?</a:t>
          </a:r>
        </a:p>
        <a:p>
          <a:pPr algn="l" rtl="0">
            <a:defRPr sz="1000"/>
          </a:pPr>
          <a:r>
            <a:rPr lang="en-US" sz="1200" b="0" i="0" u="none" strike="noStrike" baseline="0">
              <a:solidFill>
                <a:srgbClr val="FF0000"/>
              </a:solidFill>
              <a:latin typeface="Times New Roman"/>
              <a:cs typeface="Times New Roman"/>
            </a:rPr>
            <a:t>Issue Line items are not handled consistently</a:t>
          </a:r>
        </a:p>
        <a:p>
          <a:pPr algn="l" rtl="0">
            <a:defRPr sz="1000"/>
          </a:pPr>
          <a:r>
            <a:rPr lang="en-US" sz="1200" b="0" i="0" u="none" strike="noStrike" baseline="0">
              <a:solidFill>
                <a:srgbClr val="FF0000"/>
              </a:solidFill>
              <a:latin typeface="Times New Roman"/>
              <a:cs typeface="Times New Roman"/>
            </a:rPr>
            <a:t>Response · A Withdrawn negative is counted as an affirmative (this is preferable to non-persuasive.)· A Not related remains negative in the ballot pool for quorum purposes, but does not impede the ballot, e.g. it does not count as a negative in the 90% rule.· A Not persuasive remains negative in the ballot pool for quorum purposes, but does not impede the ballot, e.g. it does not count as a negative in the 90% rule.· Every negative needs a response; not every negative needs to be “I agree with your proposed change.”   The goal is to get enough negatives resolved in order to get the ballot to pass, while producing a quality standard.</a:t>
          </a:r>
        </a:p>
        <a:p>
          <a:pPr algn="l" rtl="0">
            <a:defRPr sz="1000"/>
          </a:pPr>
          <a:r>
            <a:rPr lang="en-US" sz="1200" b="0" i="0" u="none" strike="noStrike" baseline="0">
              <a:solidFill>
                <a:srgbClr val="FF0000"/>
              </a:solidFill>
              <a:latin typeface="Times New Roman"/>
              <a:cs typeface="Times New Roman"/>
            </a:rPr>
            <a:t>Comment </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How should negative line items in an “Affirmative Ballot” be handled?</a:t>
          </a:r>
        </a:p>
        <a:p>
          <a:pPr algn="l" rtl="0">
            <a:defRPr sz="1000"/>
          </a:pPr>
          <a:r>
            <a:rPr lang="en-US" sz="1200" b="0" i="0" u="none" strike="noStrike" baseline="0">
              <a:solidFill>
                <a:srgbClr val="FF0000"/>
              </a:solidFill>
              <a:latin typeface="Times New Roman"/>
              <a:cs typeface="Times New Roman"/>
            </a:rPr>
            <a:t>Issue Affirmative Ballots are received that contained negative line items.  The current practice is to err on the side of caution and treat the negative line item as a true negative (i.e. negative ballot).</a:t>
          </a:r>
        </a:p>
        <a:p>
          <a:pPr algn="l" rtl="0">
            <a:defRPr sz="1000"/>
          </a:pPr>
          <a:r>
            <a:rPr lang="en-US" sz="1200" b="0" i="0" u="none" strike="noStrike" baseline="0">
              <a:solidFill>
                <a:srgbClr val="FF0000"/>
              </a:solidFill>
              <a:latin typeface="Times New Roman"/>
              <a:cs typeface="Times New Roman"/>
            </a:rPr>
            <a:t>Response · If a member votes “Affirm with Negative line item” the negative line item is treated as a comment but the ballot overall is affirmative.· Action Item:  This must be added to the Ballot Instruction</a:t>
          </a:r>
        </a:p>
        <a:p>
          <a:pPr algn="l" rtl="0">
            <a:defRPr sz="1000"/>
          </a:pPr>
          <a:r>
            <a:rPr lang="en-US" sz="1200" b="0" i="0" u="none" strike="noStrike" baseline="0">
              <a:solidFill>
                <a:srgbClr val="FF0000"/>
              </a:solidFill>
              <a:latin typeface="Times New Roman"/>
              <a:cs typeface="Times New Roman"/>
            </a:rPr>
            <a:t>Comment Revising the ballot spreadsheet to eliminate invalid responses will minimize this issue. Note on the ballot spred</a:t>
          </a:r>
        </a:p>
        <a:p>
          <a:pPr algn="l" rtl="0">
            <a:defRPr sz="1000"/>
          </a:pPr>
          <a:endParaRPr lang="en-US" sz="1200" b="0" i="0" u="none" strike="noStrike" baseline="0">
            <a:solidFill>
              <a:srgbClr val="FF0000"/>
            </a:solidFill>
            <a:latin typeface="Times New Roman"/>
            <a:cs typeface="Times New Roman"/>
          </a:endParaRPr>
        </a:p>
        <a:p>
          <a:pPr algn="l" rtl="0">
            <a:defRPr sz="1000"/>
          </a:pPr>
          <a:r>
            <a:rPr lang="en-US" sz="1200" b="0" i="0" u="none" strike="noStrike" baseline="0">
              <a:solidFill>
                <a:srgbClr val="FF0000"/>
              </a:solidFill>
              <a:latin typeface="Times New Roman"/>
              <a:cs typeface="Times New Roman"/>
            </a:rPr>
            <a:t>Difference Between Withdraw and Retract</a:t>
          </a:r>
        </a:p>
        <a:p>
          <a:pPr algn="l" rtl="0">
            <a:defRPr sz="1000"/>
          </a:pPr>
          <a:r>
            <a:rPr lang="en-US" sz="1200" b="0" i="0" u="none" strike="noStrike" baseline="0">
              <a:solidFill>
                <a:srgbClr val="FF0000"/>
              </a:solidFill>
              <a:latin typeface="Times New Roman"/>
              <a:cs typeface="Times New Roman"/>
            </a:rPr>
            <a:t>If a ballot submitter offers to withdraw the negative line item the ‘negative’ still counts towards the total number of affirmative and negative votes received for the ballot (as it currently seems to state in the bylaws).  If the submitter offerst to retract their negative then it does not count towards the overall affirmative and negative votes received for the ballot.</a:t>
          </a: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sz="1200" b="0" i="0" u="none" strike="noStrike" baseline="0">
            <a:solidFill>
              <a:srgbClr val="000000"/>
            </a:solidFill>
            <a:latin typeface="Times New Roman"/>
            <a:cs typeface="Times New Roman"/>
          </a:endParaRPr>
        </a:p>
        <a:p>
          <a:pPr algn="l" rtl="0">
            <a:defRPr sz="1000"/>
          </a:pP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vandykp/Local%20Settings/Temporary%20Internet%20Files/Content.Outlook/S5V25WOI/_HL7/EHRS_FM_R2_N1_2012MAY_Rob_Savage_20120412095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LJames/My%20Documents/Lenel%20Documents/HIT%20(NES)/HL7/EHR%20TC/New%20Tasks%202004/PubWG/PubComment/HL7_EHR_PublicComments_Conformance_Clause-and-Guide_PC1_2005J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len/AppData/Local/Microsoft/Windows/Temporary%20Internet%20Files/Content.Outlook/Z7DWIBRC/Copy%20of%20ballotcomments_EHRS_FM_R2_N1_2012MAY_NCHS_PHER_PHFP0810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Helen/AppData/Local/Microsoft/Windows/Temporary%20Internet%20Files/Content.Outlook/Z7DWIBRC/Amalgamated%20EHRS_FM_R2_N1_Ballot_Worksheet_2012MAY%20201205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Ballot"/>
      <sheetName val="Instructions"/>
      <sheetName val="Instructions Cont.."/>
      <sheetName val="Format Guidelines"/>
      <sheetName val="Co-Chair Guidelines"/>
      <sheetName val="CodeReference"/>
      <sheetName val="Setup"/>
    </sheetNames>
    <sheetDataSet>
      <sheetData sheetId="0">
        <row r="3">
          <cell r="F3" t="str">
            <v>Rob Savage</v>
          </cell>
        </row>
      </sheetData>
      <sheetData sheetId="1" refreshError="1"/>
      <sheetData sheetId="2" refreshError="1"/>
      <sheetData sheetId="3" refreshError="1"/>
      <sheetData sheetId="4" refreshError="1"/>
      <sheetData sheetId="5" refreshError="1"/>
      <sheetData sheetId="6" refreshError="1"/>
      <sheetData sheetId="7">
        <row r="20">
          <cell r="A20" t="str">
            <v>Persuasive</v>
          </cell>
          <cell r="B20" t="str">
            <v>Persuasive with mod</v>
          </cell>
          <cell r="C20" t="str">
            <v>Not persuasive</v>
          </cell>
          <cell r="D20" t="str">
            <v>Not persuasive with mod</v>
          </cell>
          <cell r="E20" t="str">
            <v>Not related</v>
          </cell>
          <cell r="F20" t="str">
            <v>Considered for future use</v>
          </cell>
          <cell r="G20" t="str">
            <v>Considered - No action required</v>
          </cell>
          <cell r="H20" t="str">
            <v>Considered - Question Answered</v>
          </cell>
          <cell r="I20" t="str">
            <v>Referred and tracked</v>
          </cell>
          <cell r="J20" t="str">
            <v>Pending input from submitter</v>
          </cell>
          <cell r="K20" t="str">
            <v>Pending input from other WG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Public Comment Feedback (2)"/>
      <sheetName val="Public Comment Feedback"/>
      <sheetName val="Instructions"/>
      <sheetName val="Instructions Cont.."/>
      <sheetName val="Format Guidlines"/>
      <sheetName val="Co-Chair Guidelines"/>
      <sheetName val="Setup"/>
    </sheetNames>
    <sheetDataSet>
      <sheetData sheetId="0"/>
      <sheetData sheetId="1" refreshError="1"/>
      <sheetData sheetId="2" refreshError="1"/>
      <sheetData sheetId="3"/>
      <sheetData sheetId="4"/>
      <sheetData sheetId="5" refreshError="1"/>
      <sheetData sheetId="6" refreshError="1"/>
      <sheetData sheetId="7">
        <row r="16">
          <cell r="E16" t="str">
            <v>CLAUSE - Introduction</v>
          </cell>
        </row>
        <row r="17">
          <cell r="E17" t="str">
            <v>CLAUSE - 1. Scope and Field of Application</v>
          </cell>
        </row>
        <row r="18">
          <cell r="E18" t="str">
            <v>CLAUSE - 2. EHR Functional Model Conformance Model</v>
          </cell>
        </row>
        <row r="19">
          <cell r="E19" t="str">
            <v>CLAUSE - 3. Normative language</v>
          </cell>
        </row>
        <row r="20">
          <cell r="E20" t="str">
            <v>CLAUSE - 4. Conformance Criteria</v>
          </cell>
        </row>
        <row r="21">
          <cell r="E21" t="str">
            <v>CLAUSE - 5. Profile Conformance</v>
          </cell>
        </row>
        <row r="22">
          <cell r="E22" t="str">
            <v xml:space="preserve">CLAUSE - 5.1 Rules for Profiles </v>
          </cell>
        </row>
        <row r="23">
          <cell r="E23" t="str">
            <v>CLAUSE - 5.2 Conformance Statements</v>
          </cell>
        </row>
        <row r="24">
          <cell r="E24" t="str">
            <v>CLAUSE - 6.1  Profile use cases</v>
          </cell>
        </row>
        <row r="25">
          <cell r="E25" t="str">
            <v xml:space="preserve">CLAUSE - 6.2  Sample Profile Conformance Clauses </v>
          </cell>
        </row>
        <row r="26">
          <cell r="E26" t="str">
            <v>CLAUSE - 7. Definitions</v>
          </cell>
        </row>
        <row r="27">
          <cell r="E27" t="str">
            <v>CLAUSE - Any Other Feedback</v>
          </cell>
        </row>
        <row r="28">
          <cell r="E28" t="str">
            <v>GUIDE - Introduction</v>
          </cell>
        </row>
        <row r="29">
          <cell r="E29" t="str">
            <v>GUIDE - Steps</v>
          </cell>
        </row>
        <row r="30">
          <cell r="E30" t="str">
            <v>GUIDE - Prinicples</v>
          </cell>
        </row>
        <row r="31">
          <cell r="E31" t="str">
            <v>GUIDE - Any Other Feedback</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Ballot"/>
      <sheetName val="Instructions"/>
      <sheetName val="Instructions Cont.."/>
      <sheetName val="Format Guidlines"/>
      <sheetName val="Co-Chair Guidelines"/>
      <sheetName val="CodeReference"/>
      <sheetName val="Setup"/>
      <sheetName val="Compatibility Re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7">
          <cell r="D17" t="str">
            <v>Chp 1: Overview</v>
          </cell>
        </row>
        <row r="18">
          <cell r="D18" t="str">
            <v>Chp 2: Conformance Clause</v>
          </cell>
        </row>
        <row r="19">
          <cell r="D19" t="str">
            <v>Chp 3: Function List</v>
          </cell>
        </row>
        <row r="20">
          <cell r="D20" t="str">
            <v>OV.1</v>
          </cell>
        </row>
        <row r="21">
          <cell r="D21" t="str">
            <v>OV.2</v>
          </cell>
        </row>
        <row r="22">
          <cell r="D22" t="str">
            <v xml:space="preserve">CP.1 </v>
          </cell>
        </row>
        <row r="23">
          <cell r="D23" t="str">
            <v>CP.1.1</v>
          </cell>
        </row>
        <row r="24">
          <cell r="D24" t="str">
            <v>CP.1.2</v>
          </cell>
        </row>
        <row r="25">
          <cell r="D25" t="str">
            <v>CP.1.3</v>
          </cell>
        </row>
        <row r="26">
          <cell r="D26" t="str">
            <v>CP.1.4</v>
          </cell>
        </row>
        <row r="27">
          <cell r="D27" t="str">
            <v>CP.1.5</v>
          </cell>
        </row>
        <row r="28">
          <cell r="D28" t="str">
            <v>CP.1.6</v>
          </cell>
        </row>
        <row r="29">
          <cell r="D29" t="str">
            <v>CP.1.7</v>
          </cell>
        </row>
        <row r="30">
          <cell r="D30" t="str">
            <v>CP.1.8</v>
          </cell>
        </row>
        <row r="31">
          <cell r="D31" t="str">
            <v>CP.2</v>
          </cell>
        </row>
        <row r="32">
          <cell r="D32" t="str">
            <v>CP.2.1</v>
          </cell>
        </row>
        <row r="33">
          <cell r="D33" t="str">
            <v>CP.3</v>
          </cell>
        </row>
        <row r="34">
          <cell r="D34" t="str">
            <v>CP.3.1</v>
          </cell>
        </row>
        <row r="35">
          <cell r="D35" t="str">
            <v>CP.3.2</v>
          </cell>
        </row>
        <row r="36">
          <cell r="D36" t="str">
            <v>CP.3.3</v>
          </cell>
        </row>
        <row r="37">
          <cell r="D37" t="str">
            <v>CP.3.4</v>
          </cell>
        </row>
        <row r="38">
          <cell r="D38" t="str">
            <v>CP.3.5</v>
          </cell>
        </row>
        <row r="39">
          <cell r="D39" t="str">
            <v>CP.4</v>
          </cell>
        </row>
        <row r="40">
          <cell r="D40" t="str">
            <v>CP.4.1</v>
          </cell>
        </row>
        <row r="41">
          <cell r="D41" t="str">
            <v>CP.4.2</v>
          </cell>
        </row>
        <row r="42">
          <cell r="D42" t="str">
            <v>CP. 4.2.1</v>
          </cell>
        </row>
        <row r="43">
          <cell r="D43" t="str">
            <v>CP. 4.2.2</v>
          </cell>
        </row>
        <row r="44">
          <cell r="D44" t="str">
            <v>CP.4.2.3</v>
          </cell>
        </row>
        <row r="45">
          <cell r="D45" t="str">
            <v>CP.4.2.4</v>
          </cell>
        </row>
        <row r="46">
          <cell r="D46" t="str">
            <v>CP.4.3</v>
          </cell>
        </row>
        <row r="47">
          <cell r="D47" t="str">
            <v>CP.4.4</v>
          </cell>
        </row>
        <row r="48">
          <cell r="D48" t="str">
            <v>CP.4.5</v>
          </cell>
        </row>
        <row r="49">
          <cell r="D49" t="str">
            <v>CP.4.6</v>
          </cell>
        </row>
        <row r="50">
          <cell r="D50" t="str">
            <v>CP.5</v>
          </cell>
        </row>
        <row r="51">
          <cell r="D51" t="str">
            <v>CP.5.1</v>
          </cell>
        </row>
        <row r="52">
          <cell r="D52" t="str">
            <v>CP.6</v>
          </cell>
        </row>
        <row r="53">
          <cell r="D53" t="str">
            <v>CP.6.1</v>
          </cell>
        </row>
        <row r="54">
          <cell r="D54" t="str">
            <v>CP.6.2</v>
          </cell>
        </row>
        <row r="55">
          <cell r="D55" t="str">
            <v>CP.7</v>
          </cell>
        </row>
        <row r="56">
          <cell r="D56" t="str">
            <v>CP.7.1</v>
          </cell>
        </row>
        <row r="57">
          <cell r="D57" t="str">
            <v>CP.7.2</v>
          </cell>
        </row>
        <row r="58">
          <cell r="D58" t="str">
            <v>CP.8</v>
          </cell>
        </row>
        <row r="59">
          <cell r="D59" t="str">
            <v>CP.8.1</v>
          </cell>
        </row>
        <row r="60">
          <cell r="D60" t="str">
            <v>CP.9</v>
          </cell>
        </row>
        <row r="61">
          <cell r="D61" t="str">
            <v>CP.9.1</v>
          </cell>
        </row>
        <row r="62">
          <cell r="D62" t="str">
            <v>CP.9.2</v>
          </cell>
        </row>
        <row r="63">
          <cell r="D63" t="str">
            <v>CPS.1</v>
          </cell>
        </row>
        <row r="64">
          <cell r="D64" t="str">
            <v>CPS.1.1</v>
          </cell>
        </row>
        <row r="65">
          <cell r="D65" t="str">
            <v>CPS.1.2</v>
          </cell>
        </row>
        <row r="66">
          <cell r="D66" t="str">
            <v>CPS.1.3</v>
          </cell>
        </row>
        <row r="67">
          <cell r="D67" t="str">
            <v>CPS.1.4</v>
          </cell>
        </row>
        <row r="68">
          <cell r="D68" t="str">
            <v>CPS.1.5</v>
          </cell>
        </row>
        <row r="69">
          <cell r="D69" t="str">
            <v>CPS.1.6</v>
          </cell>
        </row>
        <row r="70">
          <cell r="D70" t="str">
            <v>CPS.1.6.1</v>
          </cell>
        </row>
        <row r="71">
          <cell r="D71" t="str">
            <v>CPS.1.6.2</v>
          </cell>
        </row>
        <row r="72">
          <cell r="D72" t="str">
            <v>CPS.1.6.3</v>
          </cell>
        </row>
        <row r="73">
          <cell r="D73" t="str">
            <v>CPS.1.6.4</v>
          </cell>
        </row>
        <row r="74">
          <cell r="D74" t="str">
            <v>CPS.1.7</v>
          </cell>
        </row>
        <row r="75">
          <cell r="D75" t="str">
            <v>CPS.1.7.1</v>
          </cell>
        </row>
        <row r="76">
          <cell r="D76" t="str">
            <v>CPS.1.7.2</v>
          </cell>
        </row>
        <row r="77">
          <cell r="D77" t="str">
            <v>CPS.1.7.3</v>
          </cell>
        </row>
        <row r="78">
          <cell r="D78" t="str">
            <v>CPS.2</v>
          </cell>
        </row>
        <row r="79">
          <cell r="D79" t="str">
            <v>CPS.2.1</v>
          </cell>
        </row>
        <row r="80">
          <cell r="D80" t="str">
            <v>CPS.2.2</v>
          </cell>
        </row>
        <row r="81">
          <cell r="D81" t="str">
            <v>CPS.2.3</v>
          </cell>
        </row>
        <row r="82">
          <cell r="D82" t="str">
            <v>CPS.2.4</v>
          </cell>
        </row>
        <row r="83">
          <cell r="D83" t="str">
            <v>CPS.2.5</v>
          </cell>
        </row>
        <row r="84">
          <cell r="D84" t="str">
            <v>CPS.2.6</v>
          </cell>
        </row>
        <row r="85">
          <cell r="D85" t="str">
            <v>CPS.2.7</v>
          </cell>
        </row>
        <row r="86">
          <cell r="D86" t="str">
            <v>CPS.2.8</v>
          </cell>
        </row>
        <row r="87">
          <cell r="D87" t="str">
            <v>CPS.3</v>
          </cell>
        </row>
        <row r="88">
          <cell r="D88" t="str">
            <v>CPS.3.1</v>
          </cell>
        </row>
        <row r="89">
          <cell r="D89" t="str">
            <v>CPS.3.2</v>
          </cell>
        </row>
        <row r="90">
          <cell r="D90" t="str">
            <v>CPS.3.3</v>
          </cell>
        </row>
        <row r="91">
          <cell r="D91" t="str">
            <v>CPS.3.4</v>
          </cell>
        </row>
        <row r="92">
          <cell r="D92" t="str">
            <v>CPS.3.5</v>
          </cell>
        </row>
        <row r="93">
          <cell r="D93" t="str">
            <v>CPS.3.6</v>
          </cell>
        </row>
        <row r="94">
          <cell r="D94" t="str">
            <v>CPS.3.7</v>
          </cell>
        </row>
        <row r="95">
          <cell r="D95" t="str">
            <v>CPS.3.8</v>
          </cell>
        </row>
        <row r="96">
          <cell r="D96" t="str">
            <v>CPS.3.9</v>
          </cell>
        </row>
        <row r="97">
          <cell r="D97" t="str">
            <v>CPS.3.10</v>
          </cell>
        </row>
        <row r="98">
          <cell r="D98" t="str">
            <v>CPS.3.11</v>
          </cell>
        </row>
        <row r="99">
          <cell r="D99" t="str">
            <v>CPS.3.12</v>
          </cell>
        </row>
        <row r="100">
          <cell r="D100" t="str">
            <v xml:space="preserve">CPS.4 </v>
          </cell>
        </row>
        <row r="101">
          <cell r="D101" t="str">
            <v>CPS.4.1</v>
          </cell>
        </row>
        <row r="102">
          <cell r="D102" t="str">
            <v>CPS.4.2</v>
          </cell>
        </row>
        <row r="103">
          <cell r="D103" t="str">
            <v>CPS.4.2.1</v>
          </cell>
        </row>
        <row r="104">
          <cell r="D104" t="str">
            <v>CPS.4.2.2</v>
          </cell>
        </row>
        <row r="105">
          <cell r="D105" t="str">
            <v>CPS.4.2.3</v>
          </cell>
        </row>
        <row r="106">
          <cell r="D106" t="str">
            <v>CPS.4.2.4</v>
          </cell>
        </row>
        <row r="107">
          <cell r="D107" t="str">
            <v>CPS.4.3</v>
          </cell>
        </row>
        <row r="108">
          <cell r="D108" t="str">
            <v>CPS.4.4</v>
          </cell>
        </row>
        <row r="109">
          <cell r="D109" t="str">
            <v>CPS.4.5</v>
          </cell>
        </row>
        <row r="110">
          <cell r="D110" t="str">
            <v>CPS.4.6</v>
          </cell>
        </row>
        <row r="111">
          <cell r="D111" t="str">
            <v>CPS.4.6.1</v>
          </cell>
        </row>
        <row r="112">
          <cell r="D112" t="str">
            <v>CPS.4.6.2</v>
          </cell>
        </row>
        <row r="113">
          <cell r="D113" t="str">
            <v>CPS.4.6.3</v>
          </cell>
        </row>
        <row r="114">
          <cell r="D114" t="str">
            <v>CPS.5</v>
          </cell>
        </row>
        <row r="115">
          <cell r="D115" t="str">
            <v>CPS.6</v>
          </cell>
        </row>
        <row r="116">
          <cell r="D116" t="str">
            <v>CPS.6.1</v>
          </cell>
        </row>
        <row r="117">
          <cell r="D117" t="str">
            <v>CPS.6.2</v>
          </cell>
        </row>
        <row r="118">
          <cell r="D118" t="str">
            <v>CPS.6.3</v>
          </cell>
        </row>
        <row r="119">
          <cell r="D119" t="str">
            <v>CPS.6.4</v>
          </cell>
        </row>
        <row r="120">
          <cell r="D120" t="str">
            <v>CPS.7</v>
          </cell>
        </row>
        <row r="121">
          <cell r="D121" t="str">
            <v>CPS.7.1</v>
          </cell>
        </row>
        <row r="122">
          <cell r="D122" t="str">
            <v>CPS.8</v>
          </cell>
        </row>
        <row r="123">
          <cell r="D123" t="str">
            <v>CPS.8.1</v>
          </cell>
        </row>
        <row r="124">
          <cell r="D124" t="str">
            <v>CPS.8.2</v>
          </cell>
        </row>
        <row r="125">
          <cell r="D125" t="str">
            <v>CPS.8.3</v>
          </cell>
        </row>
        <row r="126">
          <cell r="D126" t="str">
            <v>CPS.8.4</v>
          </cell>
        </row>
        <row r="127">
          <cell r="D127" t="str">
            <v>CPS.8.5</v>
          </cell>
        </row>
        <row r="128">
          <cell r="D128" t="str">
            <v>CPS.8.6</v>
          </cell>
        </row>
        <row r="129">
          <cell r="D129" t="str">
            <v>CPS.9</v>
          </cell>
        </row>
        <row r="130">
          <cell r="D130" t="str">
            <v>CPS.9.1</v>
          </cell>
        </row>
        <row r="131">
          <cell r="D131" t="str">
            <v>CPS.9.2</v>
          </cell>
        </row>
        <row r="132">
          <cell r="D132" t="str">
            <v>CPS.9.2.1</v>
          </cell>
        </row>
        <row r="133">
          <cell r="D133" t="str">
            <v>CPS.9.2.2</v>
          </cell>
        </row>
        <row r="134">
          <cell r="D134" t="str">
            <v>CPS.9.2.3</v>
          </cell>
        </row>
        <row r="135">
          <cell r="D135" t="str">
            <v>CPS.9.3</v>
          </cell>
        </row>
        <row r="136">
          <cell r="D136" t="str">
            <v>CPS.9.4</v>
          </cell>
        </row>
        <row r="137">
          <cell r="D137" t="str">
            <v>CPS.9.5</v>
          </cell>
        </row>
        <row r="138">
          <cell r="D138" t="str">
            <v>CPS.9.6</v>
          </cell>
        </row>
        <row r="139">
          <cell r="D139" t="str">
            <v>POP.1</v>
          </cell>
        </row>
        <row r="140">
          <cell r="D140" t="str">
            <v>POP.1.1</v>
          </cell>
        </row>
        <row r="141">
          <cell r="D141" t="str">
            <v>POP.1.2</v>
          </cell>
        </row>
        <row r="142">
          <cell r="D142" t="str">
            <v>POP.2</v>
          </cell>
        </row>
        <row r="143">
          <cell r="D143" t="str">
            <v>POP.2.1</v>
          </cell>
        </row>
        <row r="144">
          <cell r="D144" t="str">
            <v>POP.2.2</v>
          </cell>
        </row>
        <row r="145">
          <cell r="D145" t="str">
            <v>POP.3</v>
          </cell>
        </row>
        <row r="146">
          <cell r="D146" t="str">
            <v>POP.4</v>
          </cell>
        </row>
        <row r="147">
          <cell r="D147" t="str">
            <v>POP.5</v>
          </cell>
        </row>
        <row r="148">
          <cell r="D148" t="str">
            <v>POP.6</v>
          </cell>
        </row>
        <row r="149">
          <cell r="D149" t="str">
            <v>POP.6.1</v>
          </cell>
        </row>
        <row r="150">
          <cell r="D150" t="str">
            <v>POP.6.2</v>
          </cell>
        </row>
        <row r="151">
          <cell r="D151" t="str">
            <v>POP.6.3</v>
          </cell>
        </row>
        <row r="152">
          <cell r="D152" t="str">
            <v>POP.6.4</v>
          </cell>
        </row>
        <row r="153">
          <cell r="D153" t="str">
            <v>POP.7</v>
          </cell>
        </row>
        <row r="154">
          <cell r="D154" t="str">
            <v>POP.8</v>
          </cell>
        </row>
        <row r="155">
          <cell r="D155" t="str">
            <v>POP.9</v>
          </cell>
        </row>
        <row r="156">
          <cell r="D156" t="str">
            <v>POP.10</v>
          </cell>
        </row>
        <row r="157">
          <cell r="D157" t="str">
            <v xml:space="preserve">AS.1 </v>
          </cell>
        </row>
        <row r="158">
          <cell r="D158" t="str">
            <v>AS.1.1</v>
          </cell>
        </row>
        <row r="159">
          <cell r="D159" t="str">
            <v>AS.1.2</v>
          </cell>
        </row>
        <row r="160">
          <cell r="D160" t="str">
            <v>AS.1.3</v>
          </cell>
        </row>
        <row r="161">
          <cell r="D161" t="str">
            <v>AS.1.4</v>
          </cell>
        </row>
        <row r="162">
          <cell r="D162" t="str">
            <v>AS.1.5</v>
          </cell>
        </row>
        <row r="163">
          <cell r="D163" t="str">
            <v>AS.1.6</v>
          </cell>
        </row>
        <row r="164">
          <cell r="D164" t="str">
            <v>AS.1.7</v>
          </cell>
        </row>
        <row r="165">
          <cell r="D165" t="str">
            <v>AS.2</v>
          </cell>
        </row>
        <row r="166">
          <cell r="D166" t="str">
            <v>AS.2.1</v>
          </cell>
        </row>
        <row r="167">
          <cell r="D167" t="str">
            <v>AS.2.2</v>
          </cell>
        </row>
        <row r="168">
          <cell r="D168" t="str">
            <v>AS.2.3</v>
          </cell>
        </row>
        <row r="169">
          <cell r="D169" t="str">
            <v>AS.2.4</v>
          </cell>
        </row>
        <row r="170">
          <cell r="D170" t="str">
            <v>AS.2.5</v>
          </cell>
        </row>
        <row r="171">
          <cell r="D171" t="str">
            <v>AS.2.6</v>
          </cell>
        </row>
        <row r="172">
          <cell r="D172" t="str">
            <v>AS.3</v>
          </cell>
        </row>
        <row r="173">
          <cell r="D173" t="str">
            <v>AS.3.1</v>
          </cell>
        </row>
        <row r="174">
          <cell r="D174" t="str">
            <v>AS.3.2</v>
          </cell>
        </row>
        <row r="175">
          <cell r="D175" t="str">
            <v>AS.3.2.1</v>
          </cell>
        </row>
        <row r="176">
          <cell r="D176" t="str">
            <v>AS.3.2.2</v>
          </cell>
        </row>
        <row r="177">
          <cell r="D177" t="str">
            <v>AS.4</v>
          </cell>
        </row>
        <row r="178">
          <cell r="D178" t="str">
            <v>AS.4.1</v>
          </cell>
        </row>
        <row r="179">
          <cell r="D179" t="str">
            <v>AS.4.2</v>
          </cell>
        </row>
        <row r="180">
          <cell r="D180" t="str">
            <v>AS.4.3</v>
          </cell>
        </row>
        <row r="181">
          <cell r="D181" t="str">
            <v>AS.4.4</v>
          </cell>
        </row>
        <row r="182">
          <cell r="D182" t="str">
            <v>AS.5</v>
          </cell>
        </row>
        <row r="183">
          <cell r="D183" t="str">
            <v>AS.5.1</v>
          </cell>
        </row>
        <row r="184">
          <cell r="D184" t="str">
            <v>AS.5.2</v>
          </cell>
        </row>
        <row r="185">
          <cell r="D185" t="str">
            <v>AS.5.3</v>
          </cell>
        </row>
        <row r="186">
          <cell r="D186" t="str">
            <v>AS.5.4</v>
          </cell>
        </row>
        <row r="187">
          <cell r="D187" t="str">
            <v>AS.6</v>
          </cell>
        </row>
        <row r="188">
          <cell r="D188" t="str">
            <v>AS.6.1</v>
          </cell>
        </row>
        <row r="189">
          <cell r="D189" t="str">
            <v>AS.6.2</v>
          </cell>
        </row>
        <row r="190">
          <cell r="D190" t="str">
            <v>AS.6.3</v>
          </cell>
        </row>
        <row r="191">
          <cell r="D191" t="str">
            <v>AS.6.4</v>
          </cell>
        </row>
        <row r="192">
          <cell r="D192" t="str">
            <v>AS.6.5</v>
          </cell>
        </row>
        <row r="193">
          <cell r="D193" t="str">
            <v>AS.6.6</v>
          </cell>
        </row>
        <row r="194">
          <cell r="D194" t="str">
            <v>AS.7</v>
          </cell>
        </row>
        <row r="195">
          <cell r="D195" t="str">
            <v>AS.7.1</v>
          </cell>
        </row>
        <row r="196">
          <cell r="D196" t="str">
            <v>AS.7.2</v>
          </cell>
        </row>
        <row r="197">
          <cell r="D197" t="str">
            <v>AS.7.3</v>
          </cell>
        </row>
        <row r="198">
          <cell r="D198" t="str">
            <v>AS.7.4</v>
          </cell>
        </row>
        <row r="199">
          <cell r="D199" t="str">
            <v>AS.7.5</v>
          </cell>
        </row>
        <row r="200">
          <cell r="D200" t="str">
            <v>AS.8</v>
          </cell>
        </row>
        <row r="201">
          <cell r="D201" t="str">
            <v>AS.8.1</v>
          </cell>
        </row>
        <row r="202">
          <cell r="D202" t="str">
            <v>AS.8.2</v>
          </cell>
        </row>
        <row r="203">
          <cell r="D203" t="str">
            <v>AS.8.3</v>
          </cell>
        </row>
        <row r="204">
          <cell r="D204" t="str">
            <v>AS.8.4</v>
          </cell>
        </row>
        <row r="205">
          <cell r="D205" t="str">
            <v>AS.8.5</v>
          </cell>
        </row>
        <row r="206">
          <cell r="D206" t="str">
            <v>AS.9</v>
          </cell>
        </row>
        <row r="207">
          <cell r="D207" t="str">
            <v>AS.9.1</v>
          </cell>
        </row>
        <row r="208">
          <cell r="D208" t="str">
            <v>AS.9.2</v>
          </cell>
        </row>
        <row r="209">
          <cell r="D209" t="str">
            <v>AS.9.3</v>
          </cell>
        </row>
        <row r="210">
          <cell r="D210" t="str">
            <v>AS.9.4</v>
          </cell>
        </row>
        <row r="211">
          <cell r="D211" t="str">
            <v>AS.9.5</v>
          </cell>
        </row>
        <row r="212">
          <cell r="D212" t="str">
            <v>RI.1</v>
          </cell>
        </row>
        <row r="213">
          <cell r="D213" t="str">
            <v>RI.1.1</v>
          </cell>
        </row>
        <row r="214">
          <cell r="D214" t="str">
            <v>RI.1.1.1</v>
          </cell>
        </row>
        <row r="215">
          <cell r="D215" t="str">
            <v>RI.1.1.2</v>
          </cell>
        </row>
        <row r="216">
          <cell r="D216" t="str">
            <v>RI.1.1.3</v>
          </cell>
        </row>
        <row r="217">
          <cell r="D217" t="str">
            <v>RI.1.1.4</v>
          </cell>
        </row>
        <row r="218">
          <cell r="D218" t="str">
            <v>RI.1.1.5</v>
          </cell>
        </row>
        <row r="219">
          <cell r="D219" t="str">
            <v>RI.1.1.6</v>
          </cell>
        </row>
        <row r="220">
          <cell r="D220" t="str">
            <v>RI.1.1.7</v>
          </cell>
        </row>
        <row r="221">
          <cell r="D221" t="str">
            <v>RI.1.1.8</v>
          </cell>
        </row>
        <row r="222">
          <cell r="D222" t="str">
            <v>RI.1.1.9</v>
          </cell>
        </row>
        <row r="223">
          <cell r="D223" t="str">
            <v>RI.1.1.10</v>
          </cell>
        </row>
        <row r="224">
          <cell r="D224" t="str">
            <v>RI.1.1.11</v>
          </cell>
        </row>
        <row r="225">
          <cell r="D225" t="str">
            <v>RI.1.1.12</v>
          </cell>
        </row>
        <row r="226">
          <cell r="D226" t="str">
            <v>RI.1.1.13</v>
          </cell>
        </row>
        <row r="227">
          <cell r="D227" t="str">
            <v>RI.1.1.14</v>
          </cell>
        </row>
        <row r="228">
          <cell r="D228" t="str">
            <v>RI.1.1.15</v>
          </cell>
        </row>
        <row r="229">
          <cell r="D229" t="str">
            <v>RI.1.1.16</v>
          </cell>
        </row>
        <row r="230">
          <cell r="D230" t="str">
            <v>RI.1.1.17</v>
          </cell>
        </row>
        <row r="231">
          <cell r="D231" t="str">
            <v>RI.1.1.18</v>
          </cell>
        </row>
        <row r="232">
          <cell r="D232" t="str">
            <v>RI.1.1.19</v>
          </cell>
        </row>
        <row r="233">
          <cell r="D233" t="str">
            <v>RI.1.1.20</v>
          </cell>
        </row>
        <row r="234">
          <cell r="D234" t="str">
            <v>RI.1.1.21</v>
          </cell>
        </row>
        <row r="235">
          <cell r="D235" t="str">
            <v>RI.1.1.22</v>
          </cell>
        </row>
        <row r="236">
          <cell r="D236" t="str">
            <v>RI.1.1.23</v>
          </cell>
        </row>
        <row r="237">
          <cell r="D237" t="str">
            <v>RI.1.1.24</v>
          </cell>
        </row>
        <row r="238">
          <cell r="D238" t="str">
            <v>RI.1.2</v>
          </cell>
        </row>
        <row r="239">
          <cell r="D239" t="str">
            <v>RI.1.2.1</v>
          </cell>
        </row>
        <row r="240">
          <cell r="D240" t="str">
            <v>RI.1.2.2</v>
          </cell>
        </row>
        <row r="241">
          <cell r="D241" t="str">
            <v>RI.1.3</v>
          </cell>
        </row>
        <row r="242">
          <cell r="D242" t="str">
            <v>RI.1.3.1</v>
          </cell>
        </row>
        <row r="243">
          <cell r="D243" t="str">
            <v>RI.1.3.2</v>
          </cell>
        </row>
        <row r="244">
          <cell r="D244" t="str">
            <v>RI.1.3.3</v>
          </cell>
        </row>
        <row r="245">
          <cell r="D245" t="str">
            <v>RI.1.3.4</v>
          </cell>
        </row>
        <row r="246">
          <cell r="D246" t="str">
            <v>RI.1.4</v>
          </cell>
        </row>
        <row r="247">
          <cell r="D247" t="str">
            <v>RI.2</v>
          </cell>
        </row>
        <row r="248">
          <cell r="D248" t="str">
            <v>RI.3</v>
          </cell>
        </row>
        <row r="249">
          <cell r="D249" t="str">
            <v>TI.1</v>
          </cell>
        </row>
        <row r="250">
          <cell r="D250" t="str">
            <v>TI.1.1</v>
          </cell>
        </row>
        <row r="251">
          <cell r="D251" t="str">
            <v>TI.1.2</v>
          </cell>
        </row>
        <row r="252">
          <cell r="D252" t="str">
            <v>TI.1.3</v>
          </cell>
        </row>
        <row r="253">
          <cell r="D253" t="str">
            <v>TI.1.3.1</v>
          </cell>
        </row>
        <row r="254">
          <cell r="D254" t="str">
            <v>TI.1.4</v>
          </cell>
        </row>
        <row r="255">
          <cell r="D255" t="str">
            <v>TI.1.5</v>
          </cell>
        </row>
        <row r="256">
          <cell r="D256" t="str">
            <v>TI.1.6</v>
          </cell>
        </row>
        <row r="257">
          <cell r="D257" t="str">
            <v>TI.1.7</v>
          </cell>
        </row>
        <row r="258">
          <cell r="D258" t="str">
            <v>TI.1.8</v>
          </cell>
        </row>
        <row r="259">
          <cell r="D259" t="str">
            <v>TI.1.8.1</v>
          </cell>
        </row>
        <row r="260">
          <cell r="D260" t="str">
            <v>TI.1.8.2</v>
          </cell>
        </row>
        <row r="261">
          <cell r="D261" t="str">
            <v>TI.1.9</v>
          </cell>
        </row>
        <row r="262">
          <cell r="D262" t="str">
            <v>TI.1.10</v>
          </cell>
        </row>
        <row r="263">
          <cell r="D263" t="str">
            <v>TI.1.11</v>
          </cell>
        </row>
        <row r="264">
          <cell r="D264" t="str">
            <v>TI.2</v>
          </cell>
        </row>
        <row r="265">
          <cell r="D265" t="str">
            <v>TI.2.1</v>
          </cell>
        </row>
        <row r="266">
          <cell r="D266" t="str">
            <v>TI.2.1.1</v>
          </cell>
        </row>
        <row r="267">
          <cell r="D267" t="str">
            <v>TI.2.1.1.1</v>
          </cell>
        </row>
        <row r="268">
          <cell r="D268" t="str">
            <v>TI.2.1.1.2</v>
          </cell>
        </row>
        <row r="269">
          <cell r="D269" t="str">
            <v>TI.2.1.1.3</v>
          </cell>
        </row>
        <row r="270">
          <cell r="D270" t="str">
            <v>TI.2.1.1.4</v>
          </cell>
        </row>
        <row r="271">
          <cell r="D271" t="str">
            <v>TI.2.1.1.5</v>
          </cell>
        </row>
        <row r="272">
          <cell r="D272" t="str">
            <v>TI.2.1.1.6</v>
          </cell>
        </row>
        <row r="273">
          <cell r="D273" t="str">
            <v>TI.2.1.1.7</v>
          </cell>
        </row>
        <row r="274">
          <cell r="D274" t="str">
            <v>TI.2.1.1.8</v>
          </cell>
        </row>
        <row r="275">
          <cell r="D275" t="str">
            <v>TI.2.1.1.9</v>
          </cell>
        </row>
        <row r="276">
          <cell r="D276" t="str">
            <v>TI.2.1.1.10</v>
          </cell>
        </row>
        <row r="277">
          <cell r="D277" t="str">
            <v>TI.2.1.1.11</v>
          </cell>
        </row>
        <row r="278">
          <cell r="D278" t="str">
            <v>TI.2.1.1.12</v>
          </cell>
        </row>
        <row r="279">
          <cell r="D279" t="str">
            <v>TI.2.1.1.13</v>
          </cell>
        </row>
        <row r="280">
          <cell r="D280" t="str">
            <v>TI.2.1.1.14</v>
          </cell>
        </row>
        <row r="281">
          <cell r="D281" t="str">
            <v>TI.2.1.1.15</v>
          </cell>
        </row>
        <row r="282">
          <cell r="D282" t="str">
            <v>TI.2.1.1.16</v>
          </cell>
        </row>
        <row r="283">
          <cell r="D283" t="str">
            <v>TI.2.1.1.17</v>
          </cell>
        </row>
        <row r="284">
          <cell r="D284" t="str">
            <v>TI.2.1.1.18</v>
          </cell>
        </row>
        <row r="285">
          <cell r="D285" t="str">
            <v>TI.2.1.1.19</v>
          </cell>
        </row>
        <row r="286">
          <cell r="D286" t="str">
            <v>TI.2.1.1.20</v>
          </cell>
        </row>
        <row r="287">
          <cell r="D287" t="str">
            <v>TI.2.1.1.21</v>
          </cell>
        </row>
        <row r="288">
          <cell r="D288" t="str">
            <v>TI.2.1.1.22</v>
          </cell>
        </row>
        <row r="289">
          <cell r="D289" t="str">
            <v>TI.2.1.1.23</v>
          </cell>
        </row>
        <row r="290">
          <cell r="D290" t="str">
            <v>TI.2.1.1.24</v>
          </cell>
        </row>
        <row r="291">
          <cell r="D291" t="str">
            <v>TI.2.1.2</v>
          </cell>
        </row>
        <row r="292">
          <cell r="D292" t="str">
            <v>TI.2.1.2.1</v>
          </cell>
        </row>
        <row r="293">
          <cell r="D293" t="str">
            <v>TI.2.1.2.2</v>
          </cell>
        </row>
        <row r="294">
          <cell r="D294" t="str">
            <v>TI.2.1.2.3</v>
          </cell>
        </row>
        <row r="295">
          <cell r="D295" t="str">
            <v>TI.2.1.2.4</v>
          </cell>
        </row>
        <row r="296">
          <cell r="D296" t="str">
            <v>TI.2.1.2.5</v>
          </cell>
        </row>
        <row r="297">
          <cell r="D297" t="str">
            <v>TI.2.1.2.6</v>
          </cell>
        </row>
        <row r="298">
          <cell r="D298" t="str">
            <v>TI.2.1.2.7</v>
          </cell>
        </row>
        <row r="299">
          <cell r="D299" t="str">
            <v>TI.2.1.2.8</v>
          </cell>
        </row>
        <row r="300">
          <cell r="D300" t="str">
            <v>TI.2.1.2.9</v>
          </cell>
        </row>
        <row r="301">
          <cell r="D301" t="str">
            <v>TI.2.1.3</v>
          </cell>
        </row>
        <row r="302">
          <cell r="D302" t="str">
            <v>TI.2.1.3.1</v>
          </cell>
        </row>
        <row r="303">
          <cell r="D303" t="str">
            <v>TI.2.1.3.2</v>
          </cell>
        </row>
        <row r="304">
          <cell r="D304" t="str">
            <v>TI.2.1.3.3</v>
          </cell>
        </row>
        <row r="305">
          <cell r="D305" t="str">
            <v>TI.2.1.3.4</v>
          </cell>
        </row>
        <row r="306">
          <cell r="D306" t="str">
            <v>TI.2.1.3.5</v>
          </cell>
        </row>
        <row r="307">
          <cell r="D307" t="str">
            <v>TI.2.1.3.6</v>
          </cell>
        </row>
        <row r="308">
          <cell r="D308" t="str">
            <v>TI.2.1.3.7</v>
          </cell>
        </row>
        <row r="309">
          <cell r="D309" t="str">
            <v>TI.2.1.3.8</v>
          </cell>
        </row>
        <row r="310">
          <cell r="D310" t="str">
            <v>TI.2.1.3.9</v>
          </cell>
        </row>
        <row r="311">
          <cell r="D311" t="str">
            <v>TI.2.1.3.10</v>
          </cell>
        </row>
        <row r="312">
          <cell r="D312" t="str">
            <v>TI.2.1.3.11</v>
          </cell>
        </row>
        <row r="313">
          <cell r="D313" t="str">
            <v>TI.2.1.3.12</v>
          </cell>
        </row>
        <row r="314">
          <cell r="D314" t="str">
            <v>TI.2.1.3.13</v>
          </cell>
        </row>
        <row r="315">
          <cell r="D315" t="str">
            <v>TI.2.1.3.14</v>
          </cell>
        </row>
        <row r="316">
          <cell r="D316" t="str">
            <v>TI.2.1.3.15</v>
          </cell>
        </row>
        <row r="317">
          <cell r="D317" t="str">
            <v>TI.2.1.3.16</v>
          </cell>
        </row>
        <row r="318">
          <cell r="D318" t="str">
            <v>TI.2.1.4</v>
          </cell>
        </row>
        <row r="319">
          <cell r="D319" t="str">
            <v>TI.2.1.4.1</v>
          </cell>
        </row>
        <row r="320">
          <cell r="D320" t="str">
            <v>TI.2.1.4.2</v>
          </cell>
        </row>
        <row r="321">
          <cell r="D321" t="str">
            <v>TI.2.1.4.3</v>
          </cell>
        </row>
        <row r="322">
          <cell r="D322" t="str">
            <v>TI.2.2</v>
          </cell>
        </row>
        <row r="323">
          <cell r="D323" t="str">
            <v>TI.2.2.1</v>
          </cell>
        </row>
        <row r="324">
          <cell r="D324" t="str">
            <v>TI.2.3</v>
          </cell>
        </row>
        <row r="325">
          <cell r="D325" t="str">
            <v>TI.3</v>
          </cell>
        </row>
        <row r="326">
          <cell r="D326" t="str">
            <v>TI.4</v>
          </cell>
        </row>
        <row r="327">
          <cell r="D327" t="str">
            <v>TI.4.1</v>
          </cell>
        </row>
        <row r="328">
          <cell r="D328" t="str">
            <v>TI.4.2</v>
          </cell>
        </row>
        <row r="329">
          <cell r="D329" t="str">
            <v>TI.4.3</v>
          </cell>
        </row>
        <row r="330">
          <cell r="D330" t="str">
            <v>TI.5</v>
          </cell>
        </row>
        <row r="331">
          <cell r="D331" t="str">
            <v>TI.5.1</v>
          </cell>
        </row>
        <row r="332">
          <cell r="D332" t="str">
            <v>TI.5.1.1</v>
          </cell>
        </row>
        <row r="333">
          <cell r="D333" t="str">
            <v>TI.5.1.2</v>
          </cell>
        </row>
        <row r="334">
          <cell r="D334" t="str">
            <v>TI.5.2</v>
          </cell>
        </row>
        <row r="335">
          <cell r="D335" t="str">
            <v>TI.5.3</v>
          </cell>
        </row>
        <row r="336">
          <cell r="D336" t="str">
            <v>TI.5.4</v>
          </cell>
        </row>
        <row r="337">
          <cell r="D337" t="str">
            <v>TI.5.5</v>
          </cell>
        </row>
        <row r="338">
          <cell r="D338" t="str">
            <v>TI.6</v>
          </cell>
        </row>
        <row r="339">
          <cell r="D339" t="str">
            <v>TI.7</v>
          </cell>
        </row>
        <row r="340">
          <cell r="D340" t="str">
            <v>TI.8</v>
          </cell>
        </row>
        <row r="341">
          <cell r="D341" t="str">
            <v>TI.9</v>
          </cell>
        </row>
        <row r="342">
          <cell r="D342" t="str">
            <v>Chp 4: Glossary</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tter"/>
      <sheetName val="Ballot"/>
      <sheetName val="STATUS"/>
      <sheetName val="Instructions"/>
      <sheetName val="Instructions Cont.."/>
      <sheetName val="Format Guidlines"/>
      <sheetName val="Co-Chair Guidelines"/>
      <sheetName val="CodeReference"/>
      <sheetName val="Setup"/>
      <sheetName val="Compatibility Repor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mailto:Sarah.Maulden@va.gov" TargetMode="External"/><Relationship Id="rId13" Type="http://schemas.openxmlformats.org/officeDocument/2006/relationships/hyperlink" Target="mailto:Steven.Taaffe@va.gov" TargetMode="External"/><Relationship Id="rId18" Type="http://schemas.openxmlformats.org/officeDocument/2006/relationships/hyperlink" Target="mailto:Steven.Taaffe@va.gov" TargetMode="External"/><Relationship Id="rId26" Type="http://schemas.openxmlformats.org/officeDocument/2006/relationships/hyperlink" Target="mailto:Steven.Taaffe@va.gov" TargetMode="External"/><Relationship Id="rId3" Type="http://schemas.openxmlformats.org/officeDocument/2006/relationships/hyperlink" Target="mailto:Sarah.Maulden@va.gov" TargetMode="External"/><Relationship Id="rId21" Type="http://schemas.openxmlformats.org/officeDocument/2006/relationships/hyperlink" Target="mailto:Steven.Taaffe@va.gov" TargetMode="External"/><Relationship Id="rId34" Type="http://schemas.openxmlformats.org/officeDocument/2006/relationships/hyperlink" Target="mailto:Steven.Taaffe@va.gov" TargetMode="External"/><Relationship Id="rId7" Type="http://schemas.openxmlformats.org/officeDocument/2006/relationships/hyperlink" Target="mailto:Sarah.Maulden@va.gov" TargetMode="External"/><Relationship Id="rId12" Type="http://schemas.openxmlformats.org/officeDocument/2006/relationships/hyperlink" Target="mailto:Sarah.Maulden@va.gov" TargetMode="External"/><Relationship Id="rId17" Type="http://schemas.openxmlformats.org/officeDocument/2006/relationships/hyperlink" Target="mailto:Steven.Taaffe@va.gov" TargetMode="External"/><Relationship Id="rId25" Type="http://schemas.openxmlformats.org/officeDocument/2006/relationships/hyperlink" Target="mailto:Steven.Taaffe@va.gov" TargetMode="External"/><Relationship Id="rId33" Type="http://schemas.openxmlformats.org/officeDocument/2006/relationships/hyperlink" Target="mailto:Steven.Taaffe@va.gov" TargetMode="External"/><Relationship Id="rId2" Type="http://schemas.openxmlformats.org/officeDocument/2006/relationships/hyperlink" Target="mailto:Sarah.Maulden@va.gov" TargetMode="External"/><Relationship Id="rId16" Type="http://schemas.openxmlformats.org/officeDocument/2006/relationships/hyperlink" Target="mailto:Steven.Taaffe@va.gov" TargetMode="External"/><Relationship Id="rId20" Type="http://schemas.openxmlformats.org/officeDocument/2006/relationships/hyperlink" Target="mailto:Steven.Taaffe@va.gov" TargetMode="External"/><Relationship Id="rId29" Type="http://schemas.openxmlformats.org/officeDocument/2006/relationships/hyperlink" Target="mailto:Steven.Taaffe@va.gov" TargetMode="External"/><Relationship Id="rId1" Type="http://schemas.openxmlformats.org/officeDocument/2006/relationships/hyperlink" Target="mailto:Sarah.Maulden@va.gov" TargetMode="External"/><Relationship Id="rId6" Type="http://schemas.openxmlformats.org/officeDocument/2006/relationships/hyperlink" Target="mailto:Sarah.Maulden@va.gov" TargetMode="External"/><Relationship Id="rId11" Type="http://schemas.openxmlformats.org/officeDocument/2006/relationships/hyperlink" Target="mailto:Sarah.Maulden@va.gov" TargetMode="External"/><Relationship Id="rId24" Type="http://schemas.openxmlformats.org/officeDocument/2006/relationships/hyperlink" Target="mailto:Steven.Taaffe@va.gov" TargetMode="External"/><Relationship Id="rId32" Type="http://schemas.openxmlformats.org/officeDocument/2006/relationships/hyperlink" Target="mailto:Steven.Taaffe@va.gov" TargetMode="External"/><Relationship Id="rId5" Type="http://schemas.openxmlformats.org/officeDocument/2006/relationships/hyperlink" Target="mailto:Sarah.Maulden@va.gov" TargetMode="External"/><Relationship Id="rId15" Type="http://schemas.openxmlformats.org/officeDocument/2006/relationships/hyperlink" Target="mailto:Steven.Taaffe@va.gov" TargetMode="External"/><Relationship Id="rId23" Type="http://schemas.openxmlformats.org/officeDocument/2006/relationships/hyperlink" Target="mailto:Steven.Taaffe@va.gov" TargetMode="External"/><Relationship Id="rId28" Type="http://schemas.openxmlformats.org/officeDocument/2006/relationships/hyperlink" Target="mailto:Steven.Taaffe@va.gov" TargetMode="External"/><Relationship Id="rId36" Type="http://schemas.openxmlformats.org/officeDocument/2006/relationships/hyperlink" Target="mailto:Steven.Taaffe@va.gov" TargetMode="External"/><Relationship Id="rId10" Type="http://schemas.openxmlformats.org/officeDocument/2006/relationships/hyperlink" Target="mailto:Sarah.Maulden@va.gov" TargetMode="External"/><Relationship Id="rId19" Type="http://schemas.openxmlformats.org/officeDocument/2006/relationships/hyperlink" Target="mailto:Steven.Taaffe@va.gov" TargetMode="External"/><Relationship Id="rId31" Type="http://schemas.openxmlformats.org/officeDocument/2006/relationships/hyperlink" Target="mailto:Steven.Taaffe@va.gov" TargetMode="External"/><Relationship Id="rId4" Type="http://schemas.openxmlformats.org/officeDocument/2006/relationships/hyperlink" Target="mailto:Sarah.Maulden@va.gov" TargetMode="External"/><Relationship Id="rId9" Type="http://schemas.openxmlformats.org/officeDocument/2006/relationships/hyperlink" Target="mailto:Sarah.Maulden@va.gov" TargetMode="External"/><Relationship Id="rId14" Type="http://schemas.openxmlformats.org/officeDocument/2006/relationships/hyperlink" Target="mailto:Steven.Taaffe@va.gov" TargetMode="External"/><Relationship Id="rId22" Type="http://schemas.openxmlformats.org/officeDocument/2006/relationships/hyperlink" Target="mailto:Steven.Taaffe@va.gov" TargetMode="External"/><Relationship Id="rId27" Type="http://schemas.openxmlformats.org/officeDocument/2006/relationships/hyperlink" Target="mailto:Steven.Taaffe@va.gov" TargetMode="External"/><Relationship Id="rId30" Type="http://schemas.openxmlformats.org/officeDocument/2006/relationships/hyperlink" Target="mailto:Steven.Taaffe@va.gov" TargetMode="External"/><Relationship Id="rId35" Type="http://schemas.openxmlformats.org/officeDocument/2006/relationships/hyperlink" Target="mailto:Steven.Taaffe@va.gov"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CU23"/>
  <sheetViews>
    <sheetView zoomScale="75" workbookViewId="0">
      <selection activeCell="F2" sqref="F2:J8"/>
    </sheetView>
  </sheetViews>
  <sheetFormatPr defaultColWidth="9.140625" defaultRowHeight="12.75" x14ac:dyDescent="0.2"/>
  <cols>
    <col min="1" max="1" width="5.28515625" customWidth="1"/>
    <col min="2" max="2" width="7.42578125" customWidth="1"/>
    <col min="3" max="3" width="10.42578125" customWidth="1"/>
    <col min="4" max="4" width="17.42578125" customWidth="1"/>
    <col min="5" max="5" width="1.85546875" style="11" customWidth="1"/>
    <col min="6" max="6" width="53.7109375" customWidth="1"/>
    <col min="7" max="7" width="28.28515625" customWidth="1"/>
    <col min="8" max="8" width="6" customWidth="1"/>
    <col min="9" max="9" width="9.42578125" customWidth="1"/>
    <col min="10" max="10" width="12.85546875" customWidth="1"/>
    <col min="11" max="11" width="43.42578125" customWidth="1"/>
    <col min="12" max="12" width="27.42578125" customWidth="1"/>
    <col min="13" max="15" width="12.85546875" customWidth="1"/>
    <col min="16" max="16" width="13.7109375" customWidth="1"/>
    <col min="17" max="17" width="33.42578125" customWidth="1"/>
    <col min="18" max="18" width="13.85546875" customWidth="1"/>
    <col min="19" max="19" width="24.42578125" customWidth="1"/>
    <col min="20" max="22" width="6.28515625" customWidth="1"/>
    <col min="23" max="24" width="10" customWidth="1"/>
    <col min="25" max="25" width="38.42578125" style="3" customWidth="1"/>
    <col min="26" max="27" width="9.140625" style="3"/>
    <col min="28" max="96" width="6.28515625" style="3" customWidth="1"/>
    <col min="97" max="16384" width="9.140625" style="3"/>
  </cols>
  <sheetData>
    <row r="1" spans="1:99" ht="30" customHeight="1" thickTop="1" x14ac:dyDescent="0.2">
      <c r="A1" s="315" t="s">
        <v>35</v>
      </c>
      <c r="B1" s="316"/>
      <c r="C1" s="316"/>
      <c r="D1" s="317"/>
      <c r="E1" s="82"/>
      <c r="F1" s="318" t="s">
        <v>636</v>
      </c>
      <c r="G1" s="319"/>
      <c r="H1" s="319"/>
      <c r="I1" s="319"/>
      <c r="J1" s="320"/>
      <c r="K1" s="13"/>
      <c r="M1" s="2"/>
      <c r="N1" s="2"/>
      <c r="O1" s="2"/>
      <c r="P1" s="2"/>
    </row>
    <row r="2" spans="1:99" ht="18.75" customHeight="1" x14ac:dyDescent="0.2">
      <c r="A2" s="330" t="s">
        <v>216</v>
      </c>
      <c r="B2" s="331"/>
      <c r="C2" s="331"/>
      <c r="D2" s="332"/>
      <c r="E2" s="83"/>
      <c r="F2" s="112"/>
      <c r="G2" s="113"/>
      <c r="H2" s="113"/>
      <c r="I2" s="113"/>
      <c r="J2" s="114"/>
      <c r="K2" s="1"/>
      <c r="M2" s="2"/>
      <c r="N2" s="2"/>
      <c r="O2" s="2"/>
      <c r="P2" s="2"/>
    </row>
    <row r="3" spans="1:99" ht="18.75" customHeight="1" x14ac:dyDescent="0.2">
      <c r="A3" s="330" t="s">
        <v>217</v>
      </c>
      <c r="B3" s="333"/>
      <c r="C3" s="333"/>
      <c r="D3" s="334"/>
      <c r="E3" s="84"/>
      <c r="F3" s="335"/>
      <c r="G3" s="305"/>
      <c r="H3" s="305"/>
      <c r="I3" s="305"/>
      <c r="J3" s="306"/>
      <c r="K3" s="1"/>
      <c r="M3" s="2"/>
      <c r="N3" s="2"/>
      <c r="O3" s="2"/>
      <c r="P3" s="2"/>
    </row>
    <row r="4" spans="1:99" ht="18.75" customHeight="1" x14ac:dyDescent="0.2">
      <c r="A4" s="324" t="s">
        <v>218</v>
      </c>
      <c r="B4" s="325"/>
      <c r="C4" s="325"/>
      <c r="D4" s="326"/>
      <c r="E4" s="85"/>
      <c r="F4" s="336"/>
      <c r="G4" s="305"/>
      <c r="H4" s="305"/>
      <c r="I4" s="305"/>
      <c r="J4" s="306"/>
      <c r="K4" s="1"/>
      <c r="M4" s="2"/>
      <c r="N4" s="2"/>
      <c r="O4" s="2"/>
      <c r="P4" s="2"/>
    </row>
    <row r="5" spans="1:99" ht="29.25" customHeight="1" x14ac:dyDescent="0.2">
      <c r="A5" s="327" t="s">
        <v>215</v>
      </c>
      <c r="B5" s="328"/>
      <c r="C5" s="328"/>
      <c r="D5" s="329"/>
      <c r="E5" s="86"/>
      <c r="F5" s="335"/>
      <c r="G5" s="305"/>
      <c r="H5" s="305"/>
      <c r="I5" s="305"/>
      <c r="J5" s="306"/>
      <c r="K5" s="1"/>
      <c r="M5" s="2"/>
      <c r="N5" s="2"/>
      <c r="O5" s="2"/>
      <c r="P5" s="2"/>
    </row>
    <row r="6" spans="1:99" ht="15.75" customHeight="1" x14ac:dyDescent="0.2">
      <c r="A6" s="315" t="s">
        <v>110</v>
      </c>
      <c r="B6" s="316"/>
      <c r="C6" s="316"/>
      <c r="D6" s="317"/>
      <c r="E6" s="87"/>
      <c r="F6" s="337"/>
      <c r="G6" s="338"/>
      <c r="H6" s="338"/>
      <c r="I6" s="338"/>
      <c r="J6" s="339"/>
      <c r="K6" s="13"/>
      <c r="M6" s="6"/>
      <c r="N6" s="6"/>
      <c r="O6" s="6"/>
      <c r="P6" s="6"/>
      <c r="CT6" s="17"/>
      <c r="CU6" s="17"/>
    </row>
    <row r="7" spans="1:99" ht="17.25" customHeight="1" x14ac:dyDescent="0.2">
      <c r="A7" s="312" t="s">
        <v>71</v>
      </c>
      <c r="B7" s="313"/>
      <c r="C7" s="313"/>
      <c r="D7" s="314"/>
      <c r="E7" s="88"/>
      <c r="F7" s="321"/>
      <c r="G7" s="322"/>
      <c r="H7" s="322"/>
      <c r="I7" s="322"/>
      <c r="J7" s="323"/>
      <c r="K7" s="1"/>
      <c r="M7" s="1"/>
      <c r="N7" s="1"/>
      <c r="O7" s="1"/>
      <c r="P7" s="1"/>
    </row>
    <row r="8" spans="1:99" ht="62.25" customHeight="1" x14ac:dyDescent="0.2">
      <c r="A8" s="315" t="s">
        <v>805</v>
      </c>
      <c r="B8" s="316"/>
      <c r="C8" s="316"/>
      <c r="D8" s="317"/>
      <c r="E8" s="87"/>
      <c r="F8" s="304"/>
      <c r="G8" s="305"/>
      <c r="H8" s="305"/>
      <c r="I8" s="305"/>
      <c r="J8" s="306"/>
      <c r="K8" s="75"/>
      <c r="M8" s="7"/>
      <c r="N8" s="7"/>
      <c r="O8" s="7"/>
      <c r="P8" s="7"/>
    </row>
    <row r="9" spans="1:99" ht="66.75" customHeight="1" x14ac:dyDescent="0.2">
      <c r="A9" s="311">
        <f>IF(Ov=Setup!C9,Disclaimer2,IF(Ov=Setup!B9,Disclaimer,IF(Ov=Setup!D9,,)))</f>
        <v>0</v>
      </c>
      <c r="B9" s="311"/>
      <c r="C9" s="311"/>
      <c r="D9" s="311"/>
      <c r="E9" s="311"/>
      <c r="F9" s="311"/>
      <c r="G9" s="311"/>
      <c r="H9" s="311"/>
      <c r="I9" s="311"/>
      <c r="J9" s="311"/>
    </row>
    <row r="10" spans="1:99" ht="22.5" customHeight="1" x14ac:dyDescent="0.2">
      <c r="F10" s="93" t="s">
        <v>21</v>
      </c>
      <c r="G10" s="92" t="s">
        <v>22</v>
      </c>
    </row>
    <row r="11" spans="1:99" ht="18" x14ac:dyDescent="0.25">
      <c r="F11" s="91"/>
      <c r="J11" s="74"/>
    </row>
    <row r="15" spans="1:99" x14ac:dyDescent="0.2">
      <c r="F15" s="81"/>
    </row>
    <row r="19" spans="6:7" ht="23.25" x14ac:dyDescent="0.35">
      <c r="F19" s="90"/>
    </row>
    <row r="21" spans="6:7" ht="114.75" customHeight="1" x14ac:dyDescent="0.2">
      <c r="F21" s="307"/>
      <c r="G21" s="308"/>
    </row>
    <row r="22" spans="6:7" ht="409.5" customHeight="1" x14ac:dyDescent="0.25">
      <c r="F22" s="309"/>
      <c r="G22" s="310"/>
    </row>
    <row r="23" spans="6:7" x14ac:dyDescent="0.2">
      <c r="F23" s="11"/>
      <c r="G23" s="11"/>
    </row>
  </sheetData>
  <mergeCells count="18">
    <mergeCell ref="F1:J1"/>
    <mergeCell ref="F7:J7"/>
    <mergeCell ref="A1:D1"/>
    <mergeCell ref="A4:D4"/>
    <mergeCell ref="A5:D5"/>
    <mergeCell ref="A2:D2"/>
    <mergeCell ref="A3:D3"/>
    <mergeCell ref="A6:D6"/>
    <mergeCell ref="F3:J3"/>
    <mergeCell ref="F4:J4"/>
    <mergeCell ref="F5:J5"/>
    <mergeCell ref="F6:J6"/>
    <mergeCell ref="F8:J8"/>
    <mergeCell ref="F21:G21"/>
    <mergeCell ref="F22:G22"/>
    <mergeCell ref="A9:J9"/>
    <mergeCell ref="A7:D7"/>
    <mergeCell ref="A8:D8"/>
  </mergeCells>
  <phoneticPr fontId="0" type="noConversion"/>
  <dataValidations xWindow="573" yWindow="311" count="2">
    <dataValidation allowBlank="1" showInputMessage="1" showErrorMessage="1" promptTitle="Organization You Represent" prompt="Please put the name of the HL7 member organization you represent if it is different from the name of the organization you are employed by.  " sqref="F5:F6"/>
    <dataValidation type="list" allowBlank="1" showInputMessage="1" showErrorMessage="1" sqref="F8:J8">
      <formula1>"Affirmative,Negative,Abstain"</formula1>
    </dataValidation>
  </dataValidations>
  <hyperlinks>
    <hyperlink ref="G10" location="Instructions!A1" display="Read the Instructions"/>
    <hyperlink ref="F10" location="Ballot!A1" display="Enter Chapter Comments"/>
  </hyperlink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dimension ref="A1:AE1106"/>
  <sheetViews>
    <sheetView zoomScaleNormal="100" zoomScalePageLayoutView="150" workbookViewId="0">
      <pane xSplit="7" ySplit="2" topLeftCell="H522" activePane="bottomRight" state="frozen"/>
      <selection activeCell="C1" sqref="C1"/>
      <selection pane="topRight" activeCell="H1" sqref="H1"/>
      <selection pane="bottomLeft" activeCell="C3" sqref="C3"/>
      <selection pane="bottomRight" activeCell="I562" sqref="I562:K565"/>
    </sheetView>
  </sheetViews>
  <sheetFormatPr defaultColWidth="9.140625" defaultRowHeight="12.75" x14ac:dyDescent="0.2"/>
  <cols>
    <col min="1" max="1" width="3.85546875" style="125" hidden="1" customWidth="1"/>
    <col min="2" max="2" width="3.7109375" style="147" hidden="1" customWidth="1"/>
    <col min="3" max="3" width="3" style="147" hidden="1" customWidth="1"/>
    <col min="4" max="4" width="6.5703125" style="147" customWidth="1"/>
    <col min="5" max="5" width="3.140625" style="148" customWidth="1"/>
    <col min="6" max="6" width="2.42578125" style="147" hidden="1" customWidth="1"/>
    <col min="7" max="7" width="3.5703125" style="147" hidden="1" customWidth="1"/>
    <col min="8" max="8" width="4.140625" style="227" customWidth="1"/>
    <col min="9" max="9" width="23.28515625" style="147" customWidth="1"/>
    <col min="10" max="10" width="19.5703125" style="147" customWidth="1"/>
    <col min="11" max="11" width="29.5703125" style="147" customWidth="1"/>
    <col min="12" max="12" width="4.28515625" style="200" customWidth="1"/>
    <col min="13" max="13" width="2.140625" style="150" hidden="1" customWidth="1"/>
    <col min="14" max="14" width="20" style="241" customWidth="1"/>
    <col min="15" max="15" width="4.28515625" style="150" hidden="1" customWidth="1"/>
    <col min="16" max="16" width="10.140625" style="150" hidden="1" customWidth="1"/>
    <col min="17" max="17" width="42.140625" style="150" customWidth="1"/>
    <col min="18" max="18" width="9.7109375" style="150" customWidth="1"/>
    <col min="19" max="19" width="3" style="150" customWidth="1"/>
    <col min="20" max="21" width="3.42578125" style="150" customWidth="1"/>
    <col min="22" max="22" width="3" style="150" hidden="1" customWidth="1"/>
    <col min="23" max="23" width="3.140625" style="150" hidden="1" customWidth="1"/>
    <col min="24" max="24" width="15" style="151" customWidth="1"/>
    <col min="25" max="25" width="17.85546875" style="151" customWidth="1"/>
    <col min="26" max="27" width="7.85546875" style="144" customWidth="1"/>
    <col min="28" max="28" width="23.42578125" style="125" customWidth="1"/>
    <col min="29" max="16384" width="9.140625" style="152"/>
  </cols>
  <sheetData>
    <row r="1" spans="1:31" s="126" customFormat="1" x14ac:dyDescent="0.2">
      <c r="A1" s="344" t="s">
        <v>63</v>
      </c>
      <c r="B1" s="345"/>
      <c r="C1" s="345"/>
      <c r="D1" s="345"/>
      <c r="E1" s="345"/>
      <c r="F1" s="345"/>
      <c r="G1" s="345"/>
      <c r="H1" s="345"/>
      <c r="I1" s="345"/>
      <c r="J1" s="345"/>
      <c r="K1" s="345"/>
      <c r="L1" s="346"/>
      <c r="M1" s="340" t="s">
        <v>139</v>
      </c>
      <c r="N1" s="341"/>
      <c r="O1" s="341"/>
      <c r="P1" s="341"/>
      <c r="Q1" s="341"/>
      <c r="R1" s="341"/>
      <c r="S1" s="342"/>
      <c r="T1" s="342"/>
      <c r="U1" s="342"/>
      <c r="V1" s="341"/>
      <c r="W1" s="343"/>
      <c r="X1" s="347" t="s">
        <v>13</v>
      </c>
      <c r="Y1" s="348"/>
      <c r="Z1" s="348"/>
      <c r="AA1" s="349"/>
      <c r="AB1" s="125" t="s">
        <v>2597</v>
      </c>
    </row>
    <row r="2" spans="1:31" s="134" customFormat="1" ht="14.25" customHeight="1" x14ac:dyDescent="0.2">
      <c r="A2" s="127"/>
      <c r="B2" s="128" t="s">
        <v>65</v>
      </c>
      <c r="C2" s="128" t="s">
        <v>78</v>
      </c>
      <c r="D2" s="129" t="s">
        <v>64</v>
      </c>
      <c r="E2" s="130" t="s">
        <v>79</v>
      </c>
      <c r="F2" s="128" t="s">
        <v>98</v>
      </c>
      <c r="G2" s="128" t="s">
        <v>109</v>
      </c>
      <c r="H2" s="131" t="s">
        <v>134</v>
      </c>
      <c r="I2" s="131" t="s">
        <v>80</v>
      </c>
      <c r="J2" s="131" t="s">
        <v>81</v>
      </c>
      <c r="K2" s="131" t="s">
        <v>82</v>
      </c>
      <c r="L2" s="128" t="s">
        <v>20</v>
      </c>
      <c r="M2" s="132" t="s">
        <v>3</v>
      </c>
      <c r="N2" s="132" t="s">
        <v>83</v>
      </c>
      <c r="O2" s="132" t="s">
        <v>219</v>
      </c>
      <c r="P2" s="132" t="s">
        <v>132</v>
      </c>
      <c r="Q2" s="132" t="s">
        <v>84</v>
      </c>
      <c r="R2" s="132" t="s">
        <v>142</v>
      </c>
      <c r="S2" s="283" t="s">
        <v>145</v>
      </c>
      <c r="T2" s="283" t="s">
        <v>146</v>
      </c>
      <c r="U2" s="283" t="s">
        <v>147</v>
      </c>
      <c r="V2" s="132" t="s">
        <v>201</v>
      </c>
      <c r="W2" s="132" t="s">
        <v>221</v>
      </c>
      <c r="X2" s="133" t="s">
        <v>202</v>
      </c>
      <c r="Y2" s="133" t="s">
        <v>194</v>
      </c>
      <c r="Z2" s="133" t="s">
        <v>212</v>
      </c>
      <c r="AA2" s="133" t="s">
        <v>17</v>
      </c>
    </row>
    <row r="3" spans="1:31" s="126" customFormat="1" x14ac:dyDescent="0.2">
      <c r="A3" s="135">
        <v>134</v>
      </c>
      <c r="B3" s="136" t="s">
        <v>637</v>
      </c>
      <c r="C3" s="136" t="s">
        <v>614</v>
      </c>
      <c r="D3" s="136">
        <v>0</v>
      </c>
      <c r="E3" s="137"/>
      <c r="F3" s="136"/>
      <c r="G3" s="136"/>
      <c r="H3" s="138" t="s">
        <v>656</v>
      </c>
      <c r="I3" s="136"/>
      <c r="J3" s="136"/>
      <c r="K3" s="136" t="s">
        <v>831</v>
      </c>
      <c r="L3" s="139" t="s">
        <v>10</v>
      </c>
      <c r="M3" s="140"/>
      <c r="N3" s="140" t="s">
        <v>1016</v>
      </c>
      <c r="O3" s="140"/>
      <c r="P3" s="140"/>
      <c r="Q3" s="140" t="s">
        <v>1017</v>
      </c>
      <c r="R3" s="140" t="s">
        <v>829</v>
      </c>
      <c r="S3" s="141">
        <v>11</v>
      </c>
      <c r="T3" s="142">
        <v>0</v>
      </c>
      <c r="U3" s="141">
        <v>2</v>
      </c>
      <c r="V3" s="140"/>
      <c r="W3" s="140"/>
      <c r="X3" s="143" t="s">
        <v>832</v>
      </c>
      <c r="Y3" s="143" t="s">
        <v>830</v>
      </c>
      <c r="Z3" s="144"/>
      <c r="AA3" s="144"/>
      <c r="AB3" s="125" t="str">
        <f t="shared" ref="AB3:AB66" si="0">CONCATENATE(H3,N3)</f>
        <v>A-SPersuasive</v>
      </c>
    </row>
    <row r="4" spans="1:31" s="126" customFormat="1" x14ac:dyDescent="0.2">
      <c r="A4" s="135">
        <v>137</v>
      </c>
      <c r="B4" s="136" t="s">
        <v>637</v>
      </c>
      <c r="C4" s="145" t="s">
        <v>614</v>
      </c>
      <c r="D4" s="136">
        <v>0</v>
      </c>
      <c r="E4" s="137"/>
      <c r="F4" s="136"/>
      <c r="G4" s="136"/>
      <c r="H4" s="145" t="s">
        <v>1057</v>
      </c>
      <c r="I4" s="136"/>
      <c r="J4" s="136"/>
      <c r="K4" s="238" t="s">
        <v>1037</v>
      </c>
      <c r="L4" s="146" t="s">
        <v>10</v>
      </c>
      <c r="M4" s="140"/>
      <c r="N4" s="140"/>
      <c r="O4" s="140"/>
      <c r="P4" s="140"/>
      <c r="Q4" s="239" t="s">
        <v>1031</v>
      </c>
      <c r="R4" s="140"/>
      <c r="S4" s="141"/>
      <c r="T4" s="141"/>
      <c r="U4" s="141"/>
      <c r="V4" s="140"/>
      <c r="W4" s="140"/>
      <c r="X4" s="143" t="s">
        <v>833</v>
      </c>
      <c r="Y4" s="143" t="s">
        <v>830</v>
      </c>
      <c r="Z4" s="144"/>
      <c r="AA4" s="144"/>
      <c r="AB4" s="125" t="str">
        <f t="shared" si="0"/>
        <v>Neg-Mj</v>
      </c>
    </row>
    <row r="5" spans="1:31" x14ac:dyDescent="0.2">
      <c r="A5" s="135">
        <v>856</v>
      </c>
      <c r="B5" s="136" t="s">
        <v>637</v>
      </c>
      <c r="C5" s="147" t="s">
        <v>614</v>
      </c>
      <c r="D5" s="136">
        <v>0</v>
      </c>
      <c r="H5" s="149" t="s">
        <v>656</v>
      </c>
      <c r="K5" s="240" t="s">
        <v>2115</v>
      </c>
      <c r="L5" s="146" t="s">
        <v>10</v>
      </c>
      <c r="N5" s="241" t="s">
        <v>1369</v>
      </c>
      <c r="Q5" s="140" t="s">
        <v>2116</v>
      </c>
      <c r="R5" s="150" t="s">
        <v>1546</v>
      </c>
      <c r="S5" s="150">
        <v>8</v>
      </c>
      <c r="T5" s="150">
        <v>0</v>
      </c>
      <c r="U5" s="150">
        <v>0</v>
      </c>
      <c r="X5" s="151" t="s">
        <v>2085</v>
      </c>
      <c r="AB5" s="125" t="str">
        <f t="shared" si="0"/>
        <v>A-SConsidered - No action required</v>
      </c>
    </row>
    <row r="6" spans="1:31" x14ac:dyDescent="0.2">
      <c r="A6" s="135">
        <v>857</v>
      </c>
      <c r="B6" s="136" t="s">
        <v>637</v>
      </c>
      <c r="C6" s="147" t="s">
        <v>614</v>
      </c>
      <c r="D6" s="136">
        <v>0</v>
      </c>
      <c r="H6" s="149" t="s">
        <v>656</v>
      </c>
      <c r="K6" s="240" t="s">
        <v>2086</v>
      </c>
      <c r="L6" s="146" t="s">
        <v>10</v>
      </c>
      <c r="N6" s="241" t="s">
        <v>1019</v>
      </c>
      <c r="Q6" s="140" t="s">
        <v>2114</v>
      </c>
      <c r="R6" s="150" t="s">
        <v>1546</v>
      </c>
      <c r="S6" s="150">
        <v>8</v>
      </c>
      <c r="T6" s="150">
        <v>0</v>
      </c>
      <c r="U6" s="150">
        <v>0</v>
      </c>
      <c r="X6" s="151" t="s">
        <v>2087</v>
      </c>
      <c r="AB6" s="125" t="str">
        <f t="shared" si="0"/>
        <v>A-SPersuasive with mod</v>
      </c>
    </row>
    <row r="7" spans="1:31" x14ac:dyDescent="0.2">
      <c r="A7" s="135">
        <v>859</v>
      </c>
      <c r="B7" s="136" t="s">
        <v>637</v>
      </c>
      <c r="C7" s="147" t="s">
        <v>614</v>
      </c>
      <c r="D7" s="136">
        <v>0</v>
      </c>
      <c r="H7" s="149" t="s">
        <v>656</v>
      </c>
      <c r="K7" s="240" t="s">
        <v>2089</v>
      </c>
      <c r="L7" s="146" t="s">
        <v>10</v>
      </c>
      <c r="N7" s="241" t="s">
        <v>1369</v>
      </c>
      <c r="Q7" s="140" t="s">
        <v>2113</v>
      </c>
      <c r="R7" s="150" t="s">
        <v>1546</v>
      </c>
      <c r="S7" s="150">
        <v>8</v>
      </c>
      <c r="T7" s="150">
        <v>0</v>
      </c>
      <c r="U7" s="150">
        <v>0</v>
      </c>
      <c r="X7" s="151" t="s">
        <v>2090</v>
      </c>
      <c r="AB7" s="125" t="str">
        <f t="shared" si="0"/>
        <v>A-SConsidered - No action required</v>
      </c>
    </row>
    <row r="8" spans="1:31" x14ac:dyDescent="0.2">
      <c r="A8" s="135">
        <v>860</v>
      </c>
      <c r="B8" s="136" t="s">
        <v>637</v>
      </c>
      <c r="C8" s="147" t="s">
        <v>614</v>
      </c>
      <c r="D8" s="136">
        <v>0</v>
      </c>
      <c r="H8" s="149" t="s">
        <v>656</v>
      </c>
      <c r="K8" s="240" t="s">
        <v>2091</v>
      </c>
      <c r="L8" s="146" t="s">
        <v>10</v>
      </c>
      <c r="N8" s="241" t="s">
        <v>1029</v>
      </c>
      <c r="Q8" s="140" t="s">
        <v>2112</v>
      </c>
      <c r="R8" s="150" t="s">
        <v>1546</v>
      </c>
      <c r="S8" s="150">
        <v>8</v>
      </c>
      <c r="T8" s="150">
        <v>0</v>
      </c>
      <c r="U8" s="150">
        <v>0</v>
      </c>
      <c r="X8" s="151" t="s">
        <v>2092</v>
      </c>
      <c r="AB8" s="125" t="str">
        <f t="shared" si="0"/>
        <v>A-SNot persuasive</v>
      </c>
    </row>
    <row r="9" spans="1:31" x14ac:dyDescent="0.2">
      <c r="A9" s="135">
        <v>861</v>
      </c>
      <c r="B9" s="136" t="s">
        <v>637</v>
      </c>
      <c r="C9" s="147" t="s">
        <v>614</v>
      </c>
      <c r="D9" s="136">
        <v>0</v>
      </c>
      <c r="H9" s="149" t="s">
        <v>656</v>
      </c>
      <c r="K9" s="240" t="s">
        <v>2093</v>
      </c>
      <c r="L9" s="146" t="s">
        <v>10</v>
      </c>
      <c r="N9" s="241" t="s">
        <v>1016</v>
      </c>
      <c r="Q9" s="140" t="s">
        <v>2111</v>
      </c>
      <c r="R9" s="150" t="s">
        <v>1546</v>
      </c>
      <c r="S9" s="150">
        <v>8</v>
      </c>
      <c r="T9" s="150">
        <v>0</v>
      </c>
      <c r="U9" s="150">
        <v>0</v>
      </c>
      <c r="X9" s="151" t="s">
        <v>2094</v>
      </c>
      <c r="AB9" s="125" t="str">
        <f t="shared" si="0"/>
        <v>A-SPersuasive</v>
      </c>
    </row>
    <row r="10" spans="1:31" s="126" customFormat="1" x14ac:dyDescent="0.2">
      <c r="A10" s="135">
        <v>222</v>
      </c>
      <c r="B10" s="136" t="s">
        <v>637</v>
      </c>
      <c r="C10" s="136" t="s">
        <v>614</v>
      </c>
      <c r="D10" s="136" t="s">
        <v>957</v>
      </c>
      <c r="E10" s="153"/>
      <c r="F10" s="136"/>
      <c r="G10" s="136"/>
      <c r="H10" s="145" t="s">
        <v>656</v>
      </c>
      <c r="I10" s="136" t="s">
        <v>958</v>
      </c>
      <c r="J10" s="136" t="s">
        <v>959</v>
      </c>
      <c r="K10" s="136" t="s">
        <v>960</v>
      </c>
      <c r="L10" s="146" t="s">
        <v>6</v>
      </c>
      <c r="M10" s="154"/>
      <c r="N10" s="154" t="s">
        <v>1019</v>
      </c>
      <c r="O10" s="154"/>
      <c r="P10" s="154"/>
      <c r="Q10" s="140" t="s">
        <v>1020</v>
      </c>
      <c r="R10" s="154" t="s">
        <v>1546</v>
      </c>
      <c r="S10" s="142">
        <v>14</v>
      </c>
      <c r="T10" s="142">
        <v>0</v>
      </c>
      <c r="U10" s="142">
        <v>0</v>
      </c>
      <c r="V10" s="154"/>
      <c r="W10" s="154"/>
      <c r="X10" s="155" t="s">
        <v>966</v>
      </c>
      <c r="Y10" s="155" t="s">
        <v>967</v>
      </c>
      <c r="Z10" s="156"/>
      <c r="AA10" s="157"/>
      <c r="AB10" s="125" t="str">
        <f t="shared" si="0"/>
        <v>A-SPersuasive with mod</v>
      </c>
    </row>
    <row r="11" spans="1:31" s="126" customFormat="1" x14ac:dyDescent="0.2">
      <c r="A11" s="135">
        <v>213</v>
      </c>
      <c r="B11" s="136" t="s">
        <v>637</v>
      </c>
      <c r="C11" s="136" t="s">
        <v>614</v>
      </c>
      <c r="D11" s="136" t="s">
        <v>559</v>
      </c>
      <c r="E11" s="153"/>
      <c r="F11" s="136"/>
      <c r="G11" s="136"/>
      <c r="H11" s="145" t="s">
        <v>968</v>
      </c>
      <c r="I11" s="136"/>
      <c r="J11" s="136"/>
      <c r="K11" s="136" t="s">
        <v>947</v>
      </c>
      <c r="L11" s="146" t="s">
        <v>10</v>
      </c>
      <c r="M11" s="154"/>
      <c r="N11" s="154" t="s">
        <v>1016</v>
      </c>
      <c r="O11" s="154"/>
      <c r="P11" s="154"/>
      <c r="Q11" s="140" t="s">
        <v>617</v>
      </c>
      <c r="R11" s="154" t="s">
        <v>1018</v>
      </c>
      <c r="S11" s="142">
        <v>11</v>
      </c>
      <c r="T11" s="142">
        <v>0</v>
      </c>
      <c r="U11" s="142">
        <v>2</v>
      </c>
      <c r="V11" s="154"/>
      <c r="W11" s="154"/>
      <c r="X11" s="155" t="s">
        <v>955</v>
      </c>
      <c r="Y11" s="155" t="s">
        <v>956</v>
      </c>
      <c r="Z11" s="156"/>
      <c r="AA11" s="157"/>
      <c r="AB11" s="125" t="str">
        <f t="shared" si="0"/>
        <v>Neg-MiPersuasive</v>
      </c>
    </row>
    <row r="12" spans="1:31" s="126" customFormat="1" x14ac:dyDescent="0.2">
      <c r="A12" s="135">
        <v>915</v>
      </c>
      <c r="B12" s="147" t="s">
        <v>637</v>
      </c>
      <c r="C12" s="147" t="s">
        <v>614</v>
      </c>
      <c r="D12" s="147" t="s">
        <v>2736</v>
      </c>
      <c r="E12" s="148"/>
      <c r="F12" s="147"/>
      <c r="G12" s="147"/>
      <c r="H12" s="227" t="s">
        <v>656</v>
      </c>
      <c r="I12" s="147" t="s">
        <v>2737</v>
      </c>
      <c r="J12" s="147" t="s">
        <v>2738</v>
      </c>
      <c r="K12" s="147" t="s">
        <v>2739</v>
      </c>
      <c r="L12" s="200" t="s">
        <v>10</v>
      </c>
      <c r="M12" s="150"/>
      <c r="N12" s="241"/>
      <c r="O12" s="150"/>
      <c r="P12" s="150"/>
      <c r="Q12" s="140"/>
      <c r="R12" s="150"/>
      <c r="S12" s="150"/>
      <c r="T12" s="150"/>
      <c r="U12" s="150"/>
      <c r="V12" s="150"/>
      <c r="W12" s="150"/>
      <c r="X12" s="151" t="s">
        <v>2793</v>
      </c>
      <c r="Y12" s="151" t="s">
        <v>2790</v>
      </c>
      <c r="Z12" s="144"/>
      <c r="AA12" s="144"/>
      <c r="AB12" s="125" t="str">
        <f t="shared" si="0"/>
        <v>A-S</v>
      </c>
      <c r="AC12" s="152"/>
      <c r="AD12" s="152"/>
      <c r="AE12" s="152"/>
    </row>
    <row r="13" spans="1:31" s="126" customFormat="1" x14ac:dyDescent="0.2">
      <c r="A13" s="135">
        <v>133</v>
      </c>
      <c r="B13" s="136" t="s">
        <v>637</v>
      </c>
      <c r="C13" s="136" t="s">
        <v>614</v>
      </c>
      <c r="D13" s="136" t="s">
        <v>32</v>
      </c>
      <c r="E13" s="137"/>
      <c r="F13" s="136"/>
      <c r="G13" s="136"/>
      <c r="H13" s="145" t="s">
        <v>968</v>
      </c>
      <c r="I13" s="136" t="s">
        <v>826</v>
      </c>
      <c r="J13" s="136" t="s">
        <v>827</v>
      </c>
      <c r="K13" s="136" t="s">
        <v>828</v>
      </c>
      <c r="L13" s="139" t="s">
        <v>10</v>
      </c>
      <c r="M13" s="140"/>
      <c r="N13" s="140" t="s">
        <v>1016</v>
      </c>
      <c r="O13" s="140"/>
      <c r="P13" s="140"/>
      <c r="Q13" s="140" t="s">
        <v>1015</v>
      </c>
      <c r="R13" s="140" t="s">
        <v>1018</v>
      </c>
      <c r="S13" s="142">
        <v>11</v>
      </c>
      <c r="T13" s="142">
        <v>0</v>
      </c>
      <c r="U13" s="141">
        <v>2</v>
      </c>
      <c r="V13" s="140"/>
      <c r="W13" s="140"/>
      <c r="X13" s="143" t="s">
        <v>829</v>
      </c>
      <c r="Y13" s="143" t="s">
        <v>830</v>
      </c>
      <c r="Z13" s="144"/>
      <c r="AA13" s="144"/>
      <c r="AB13" s="125" t="str">
        <f t="shared" si="0"/>
        <v>Neg-MiPersuasive</v>
      </c>
    </row>
    <row r="14" spans="1:31" s="126" customFormat="1" x14ac:dyDescent="0.2">
      <c r="A14" s="135">
        <v>909</v>
      </c>
      <c r="B14" s="147" t="s">
        <v>637</v>
      </c>
      <c r="C14" s="147" t="s">
        <v>614</v>
      </c>
      <c r="D14" s="147" t="s">
        <v>2724</v>
      </c>
      <c r="E14" s="148"/>
      <c r="F14" s="147"/>
      <c r="G14" s="147"/>
      <c r="H14" s="227" t="s">
        <v>656</v>
      </c>
      <c r="I14" s="147" t="s">
        <v>2725</v>
      </c>
      <c r="J14" s="147" t="s">
        <v>2726</v>
      </c>
      <c r="K14" s="147" t="s">
        <v>2727</v>
      </c>
      <c r="L14" s="200" t="s">
        <v>10</v>
      </c>
      <c r="M14" s="150"/>
      <c r="N14" s="241"/>
      <c r="O14" s="150"/>
      <c r="P14" s="150"/>
      <c r="Q14" s="140"/>
      <c r="R14" s="150"/>
      <c r="S14" s="150"/>
      <c r="T14" s="150"/>
      <c r="U14" s="150"/>
      <c r="V14" s="150"/>
      <c r="W14" s="150"/>
      <c r="X14" s="151" t="s">
        <v>2791</v>
      </c>
      <c r="Y14" s="151" t="s">
        <v>2790</v>
      </c>
      <c r="Z14" s="144"/>
      <c r="AA14" s="144"/>
      <c r="AB14" s="125" t="str">
        <f t="shared" si="0"/>
        <v>A-S</v>
      </c>
      <c r="AC14" s="152"/>
      <c r="AD14" s="152"/>
      <c r="AE14" s="152"/>
    </row>
    <row r="15" spans="1:31" x14ac:dyDescent="0.2">
      <c r="A15" s="135">
        <v>914</v>
      </c>
      <c r="B15" s="147" t="s">
        <v>637</v>
      </c>
      <c r="C15" s="147" t="s">
        <v>614</v>
      </c>
      <c r="D15" s="147" t="s">
        <v>2735</v>
      </c>
      <c r="H15" s="227" t="s">
        <v>656</v>
      </c>
      <c r="L15" s="200" t="s">
        <v>10</v>
      </c>
      <c r="Q15" s="140"/>
      <c r="X15" s="151" t="s">
        <v>2793</v>
      </c>
      <c r="Y15" s="151" t="s">
        <v>2790</v>
      </c>
      <c r="AB15" s="125" t="str">
        <f t="shared" si="0"/>
        <v>A-S</v>
      </c>
    </row>
    <row r="16" spans="1:31" x14ac:dyDescent="0.2">
      <c r="A16" s="135">
        <v>907</v>
      </c>
      <c r="B16" s="147" t="s">
        <v>637</v>
      </c>
      <c r="C16" s="147" t="s">
        <v>614</v>
      </c>
      <c r="D16" s="147" t="s">
        <v>2719</v>
      </c>
      <c r="H16" s="227" t="s">
        <v>981</v>
      </c>
      <c r="J16" s="147" t="s">
        <v>2720</v>
      </c>
      <c r="K16" s="147" t="s">
        <v>2721</v>
      </c>
      <c r="L16" s="200" t="s">
        <v>10</v>
      </c>
      <c r="Q16" s="140"/>
      <c r="X16" s="151" t="s">
        <v>2791</v>
      </c>
      <c r="Y16" s="151" t="s">
        <v>2790</v>
      </c>
      <c r="AB16" s="125" t="str">
        <f t="shared" si="0"/>
        <v>A-C</v>
      </c>
    </row>
    <row r="17" spans="1:31" x14ac:dyDescent="0.2">
      <c r="A17" s="135">
        <v>908</v>
      </c>
      <c r="B17" s="147" t="s">
        <v>637</v>
      </c>
      <c r="C17" s="147" t="s">
        <v>614</v>
      </c>
      <c r="D17" s="147" t="s">
        <v>2722</v>
      </c>
      <c r="H17" s="227" t="s">
        <v>699</v>
      </c>
      <c r="K17" s="147" t="s">
        <v>2723</v>
      </c>
      <c r="L17" s="200" t="s">
        <v>10</v>
      </c>
      <c r="Q17" s="140"/>
      <c r="X17" s="151" t="s">
        <v>2792</v>
      </c>
      <c r="Y17" s="151" t="s">
        <v>2790</v>
      </c>
      <c r="AB17" s="125" t="str">
        <f t="shared" si="0"/>
        <v>A-T</v>
      </c>
    </row>
    <row r="18" spans="1:31" x14ac:dyDescent="0.2">
      <c r="A18" s="135">
        <v>901</v>
      </c>
      <c r="B18" s="147" t="s">
        <v>637</v>
      </c>
      <c r="C18" s="147" t="s">
        <v>614</v>
      </c>
      <c r="H18" s="227" t="s">
        <v>699</v>
      </c>
      <c r="J18" s="147" t="s">
        <v>2705</v>
      </c>
      <c r="K18" s="147" t="s">
        <v>2706</v>
      </c>
      <c r="L18" s="200" t="s">
        <v>10</v>
      </c>
      <c r="Q18" s="140"/>
      <c r="X18" s="151" t="s">
        <v>2789</v>
      </c>
      <c r="Y18" s="151" t="s">
        <v>2790</v>
      </c>
      <c r="AB18" s="125" t="str">
        <f t="shared" si="0"/>
        <v>A-T</v>
      </c>
    </row>
    <row r="19" spans="1:31" s="126" customFormat="1" x14ac:dyDescent="0.2">
      <c r="A19" s="135">
        <v>925</v>
      </c>
      <c r="B19" s="147" t="s">
        <v>637</v>
      </c>
      <c r="C19" s="147" t="s">
        <v>2758</v>
      </c>
      <c r="D19" s="147" t="s">
        <v>2761</v>
      </c>
      <c r="E19" s="148"/>
      <c r="F19" s="147"/>
      <c r="G19" s="147"/>
      <c r="H19" s="227" t="s">
        <v>968</v>
      </c>
      <c r="I19" s="147" t="s">
        <v>2762</v>
      </c>
      <c r="J19" s="147" t="s">
        <v>2763</v>
      </c>
      <c r="K19" s="147" t="s">
        <v>2764</v>
      </c>
      <c r="L19" s="200" t="s">
        <v>10</v>
      </c>
      <c r="M19" s="150"/>
      <c r="N19" s="241"/>
      <c r="O19" s="150"/>
      <c r="P19" s="150"/>
      <c r="Q19" s="140"/>
      <c r="R19" s="150"/>
      <c r="S19" s="150"/>
      <c r="T19" s="150"/>
      <c r="U19" s="150"/>
      <c r="V19" s="150"/>
      <c r="W19" s="150"/>
      <c r="X19" s="151" t="s">
        <v>2794</v>
      </c>
      <c r="Y19" s="151" t="s">
        <v>2790</v>
      </c>
      <c r="Z19" s="144"/>
      <c r="AA19" s="144"/>
      <c r="AB19" s="125" t="str">
        <f t="shared" si="0"/>
        <v>Neg-Mi</v>
      </c>
      <c r="AC19" s="152"/>
      <c r="AD19" s="152"/>
      <c r="AE19" s="152"/>
    </row>
    <row r="20" spans="1:31" s="126" customFormat="1" x14ac:dyDescent="0.2">
      <c r="A20" s="135">
        <v>926</v>
      </c>
      <c r="B20" s="147" t="s">
        <v>637</v>
      </c>
      <c r="C20" s="147" t="s">
        <v>2758</v>
      </c>
      <c r="D20" s="147" t="s">
        <v>2761</v>
      </c>
      <c r="E20" s="148"/>
      <c r="F20" s="147"/>
      <c r="G20" s="147"/>
      <c r="H20" s="227" t="s">
        <v>981</v>
      </c>
      <c r="I20" s="147" t="s">
        <v>2765</v>
      </c>
      <c r="J20" s="147"/>
      <c r="K20" s="147" t="s">
        <v>2766</v>
      </c>
      <c r="L20" s="200" t="s">
        <v>10</v>
      </c>
      <c r="M20" s="150"/>
      <c r="N20" s="241"/>
      <c r="O20" s="150"/>
      <c r="P20" s="150"/>
      <c r="Q20" s="140"/>
      <c r="R20" s="150"/>
      <c r="S20" s="150"/>
      <c r="T20" s="150"/>
      <c r="U20" s="150"/>
      <c r="V20" s="150"/>
      <c r="W20" s="150"/>
      <c r="X20" s="151" t="s">
        <v>2794</v>
      </c>
      <c r="Y20" s="151" t="s">
        <v>2790</v>
      </c>
      <c r="Z20" s="144"/>
      <c r="AA20" s="144"/>
      <c r="AB20" s="125" t="str">
        <f t="shared" si="0"/>
        <v>A-C</v>
      </c>
      <c r="AC20" s="152"/>
      <c r="AD20" s="152"/>
      <c r="AE20" s="152"/>
    </row>
    <row r="21" spans="1:31" s="126" customFormat="1" x14ac:dyDescent="0.2">
      <c r="A21" s="135">
        <v>927</v>
      </c>
      <c r="B21" s="147" t="s">
        <v>637</v>
      </c>
      <c r="C21" s="147" t="s">
        <v>2758</v>
      </c>
      <c r="D21" s="147" t="s">
        <v>2761</v>
      </c>
      <c r="E21" s="148"/>
      <c r="F21" s="147"/>
      <c r="G21" s="147"/>
      <c r="H21" s="227" t="s">
        <v>968</v>
      </c>
      <c r="I21" s="147" t="s">
        <v>2767</v>
      </c>
      <c r="J21" s="147"/>
      <c r="K21" s="147" t="s">
        <v>2768</v>
      </c>
      <c r="L21" s="200" t="s">
        <v>10</v>
      </c>
      <c r="M21" s="150"/>
      <c r="N21" s="241"/>
      <c r="O21" s="150"/>
      <c r="P21" s="150"/>
      <c r="Q21" s="140"/>
      <c r="R21" s="150"/>
      <c r="S21" s="150"/>
      <c r="T21" s="150"/>
      <c r="U21" s="150"/>
      <c r="V21" s="150"/>
      <c r="W21" s="150"/>
      <c r="X21" s="151" t="s">
        <v>2794</v>
      </c>
      <c r="Y21" s="151" t="s">
        <v>2790</v>
      </c>
      <c r="Z21" s="144"/>
      <c r="AA21" s="144"/>
      <c r="AB21" s="125" t="str">
        <f t="shared" si="0"/>
        <v>Neg-Mi</v>
      </c>
      <c r="AC21" s="152"/>
      <c r="AD21" s="152"/>
      <c r="AE21" s="152"/>
    </row>
    <row r="22" spans="1:31" s="126" customFormat="1" x14ac:dyDescent="0.2">
      <c r="A22" s="135">
        <v>924</v>
      </c>
      <c r="B22" s="147" t="s">
        <v>637</v>
      </c>
      <c r="C22" s="147" t="s">
        <v>2758</v>
      </c>
      <c r="D22" s="147"/>
      <c r="E22" s="148"/>
      <c r="F22" s="147"/>
      <c r="G22" s="147"/>
      <c r="H22" s="227" t="s">
        <v>968</v>
      </c>
      <c r="I22" s="147" t="s">
        <v>32</v>
      </c>
      <c r="J22" s="147" t="s">
        <v>2759</v>
      </c>
      <c r="K22" s="147" t="s">
        <v>2760</v>
      </c>
      <c r="L22" s="200" t="s">
        <v>10</v>
      </c>
      <c r="M22" s="150"/>
      <c r="N22" s="241"/>
      <c r="O22" s="150"/>
      <c r="P22" s="150"/>
      <c r="Q22" s="140"/>
      <c r="R22" s="150"/>
      <c r="S22" s="150"/>
      <c r="T22" s="150"/>
      <c r="U22" s="150"/>
      <c r="V22" s="150"/>
      <c r="W22" s="150"/>
      <c r="X22" s="151" t="s">
        <v>2794</v>
      </c>
      <c r="Y22" s="151" t="s">
        <v>2790</v>
      </c>
      <c r="Z22" s="144"/>
      <c r="AA22" s="144"/>
      <c r="AB22" s="125" t="str">
        <f t="shared" si="0"/>
        <v>Neg-Mi</v>
      </c>
      <c r="AC22" s="152"/>
      <c r="AD22" s="152"/>
      <c r="AE22" s="152"/>
    </row>
    <row r="23" spans="1:31" s="126" customFormat="1" x14ac:dyDescent="0.2">
      <c r="A23" s="135">
        <v>231</v>
      </c>
      <c r="B23" s="136" t="s">
        <v>637</v>
      </c>
      <c r="C23" s="145" t="s">
        <v>613</v>
      </c>
      <c r="D23" s="145">
        <v>2.2000000000000002</v>
      </c>
      <c r="E23" s="137">
        <v>1</v>
      </c>
      <c r="F23" s="145"/>
      <c r="G23" s="145"/>
      <c r="H23" s="145" t="s">
        <v>699</v>
      </c>
      <c r="I23" s="136" t="s">
        <v>997</v>
      </c>
      <c r="J23" s="136" t="s">
        <v>998</v>
      </c>
      <c r="K23" s="136"/>
      <c r="L23" s="146" t="s">
        <v>10</v>
      </c>
      <c r="M23" s="154"/>
      <c r="N23" s="140" t="s">
        <v>1016</v>
      </c>
      <c r="O23" s="140"/>
      <c r="P23" s="140"/>
      <c r="Q23" s="140" t="s">
        <v>1015</v>
      </c>
      <c r="R23" s="158"/>
      <c r="S23" s="142">
        <v>15</v>
      </c>
      <c r="T23" s="142">
        <v>0</v>
      </c>
      <c r="U23" s="142">
        <v>2</v>
      </c>
      <c r="V23" s="158"/>
      <c r="W23" s="158"/>
      <c r="X23" s="160" t="s">
        <v>999</v>
      </c>
      <c r="Y23" s="161" t="s">
        <v>1000</v>
      </c>
      <c r="Z23" s="162"/>
      <c r="AA23" s="162"/>
      <c r="AB23" s="125" t="str">
        <f t="shared" si="0"/>
        <v>A-TPersuasive</v>
      </c>
    </row>
    <row r="24" spans="1:31" s="126" customFormat="1" x14ac:dyDescent="0.2">
      <c r="A24" s="135">
        <v>232</v>
      </c>
      <c r="B24" s="136" t="s">
        <v>637</v>
      </c>
      <c r="C24" s="145" t="s">
        <v>613</v>
      </c>
      <c r="D24" s="145">
        <v>2.4</v>
      </c>
      <c r="E24" s="137">
        <v>1</v>
      </c>
      <c r="F24" s="145"/>
      <c r="G24" s="145"/>
      <c r="H24" s="145" t="s">
        <v>699</v>
      </c>
      <c r="I24" s="145" t="s">
        <v>1043</v>
      </c>
      <c r="J24" s="145" t="s">
        <v>2379</v>
      </c>
      <c r="K24" s="136"/>
      <c r="L24" s="146" t="s">
        <v>10</v>
      </c>
      <c r="M24" s="154"/>
      <c r="N24" s="140" t="s">
        <v>1016</v>
      </c>
      <c r="O24" s="140"/>
      <c r="P24" s="140"/>
      <c r="Q24" s="140" t="s">
        <v>1015</v>
      </c>
      <c r="R24" s="158"/>
      <c r="S24" s="142">
        <v>15</v>
      </c>
      <c r="T24" s="142">
        <v>0</v>
      </c>
      <c r="U24" s="142">
        <v>2</v>
      </c>
      <c r="V24" s="158"/>
      <c r="W24" s="158"/>
      <c r="X24" s="160" t="s">
        <v>999</v>
      </c>
      <c r="Y24" s="161" t="s">
        <v>1000</v>
      </c>
      <c r="Z24" s="162"/>
      <c r="AA24" s="162"/>
      <c r="AB24" s="125" t="str">
        <f t="shared" si="0"/>
        <v>A-TPersuasive</v>
      </c>
    </row>
    <row r="25" spans="1:31" s="126" customFormat="1" x14ac:dyDescent="0.2">
      <c r="A25" s="135">
        <v>858</v>
      </c>
      <c r="B25" s="136" t="s">
        <v>637</v>
      </c>
      <c r="C25" s="147" t="s">
        <v>2117</v>
      </c>
      <c r="D25" s="147">
        <v>0</v>
      </c>
      <c r="E25" s="148"/>
      <c r="F25" s="147"/>
      <c r="G25" s="147"/>
      <c r="H25" s="149" t="s">
        <v>656</v>
      </c>
      <c r="I25" s="147"/>
      <c r="J25" s="147"/>
      <c r="K25" s="240" t="s">
        <v>2088</v>
      </c>
      <c r="L25" s="146" t="s">
        <v>10</v>
      </c>
      <c r="M25" s="150"/>
      <c r="N25" s="241" t="s">
        <v>1016</v>
      </c>
      <c r="O25" s="150"/>
      <c r="P25" s="150"/>
      <c r="Q25" s="140" t="s">
        <v>2371</v>
      </c>
      <c r="R25" s="150" t="s">
        <v>1018</v>
      </c>
      <c r="S25" s="150">
        <v>8</v>
      </c>
      <c r="T25" s="150">
        <v>0</v>
      </c>
      <c r="U25" s="150">
        <v>0</v>
      </c>
      <c r="V25" s="150"/>
      <c r="W25" s="150"/>
      <c r="X25" s="151" t="s">
        <v>1302</v>
      </c>
      <c r="Y25" s="151"/>
      <c r="Z25" s="144"/>
      <c r="AA25" s="144"/>
      <c r="AB25" s="125" t="str">
        <f t="shared" si="0"/>
        <v>A-SPersuasive</v>
      </c>
      <c r="AC25" s="152"/>
      <c r="AD25" s="152"/>
      <c r="AE25" s="152"/>
    </row>
    <row r="26" spans="1:31" s="126" customFormat="1" x14ac:dyDescent="0.2">
      <c r="A26" s="135">
        <v>862</v>
      </c>
      <c r="B26" s="136" t="s">
        <v>637</v>
      </c>
      <c r="C26" s="147" t="s">
        <v>2117</v>
      </c>
      <c r="D26" s="147">
        <v>0</v>
      </c>
      <c r="E26" s="148"/>
      <c r="F26" s="147"/>
      <c r="G26" s="147"/>
      <c r="H26" s="149" t="s">
        <v>656</v>
      </c>
      <c r="I26" s="147"/>
      <c r="J26" s="147"/>
      <c r="K26" s="240" t="s">
        <v>2095</v>
      </c>
      <c r="L26" s="146" t="s">
        <v>10</v>
      </c>
      <c r="M26" s="150"/>
      <c r="N26" s="241" t="s">
        <v>1016</v>
      </c>
      <c r="O26" s="150"/>
      <c r="P26" s="150"/>
      <c r="Q26" s="140" t="s">
        <v>2371</v>
      </c>
      <c r="R26" s="150"/>
      <c r="S26" s="150">
        <v>4</v>
      </c>
      <c r="T26" s="150">
        <v>0</v>
      </c>
      <c r="U26" s="150">
        <v>2</v>
      </c>
      <c r="V26" s="150"/>
      <c r="W26" s="150"/>
      <c r="X26" s="151" t="s">
        <v>2094</v>
      </c>
      <c r="Y26" s="151"/>
      <c r="Z26" s="144"/>
      <c r="AA26" s="144"/>
      <c r="AB26" s="125" t="str">
        <f t="shared" si="0"/>
        <v>A-SPersuasive</v>
      </c>
      <c r="AC26" s="152"/>
      <c r="AD26" s="152"/>
      <c r="AE26" s="152"/>
    </row>
    <row r="27" spans="1:31" s="126" customFormat="1" x14ac:dyDescent="0.2">
      <c r="A27" s="135">
        <v>863</v>
      </c>
      <c r="B27" s="136" t="s">
        <v>637</v>
      </c>
      <c r="C27" s="147" t="s">
        <v>2117</v>
      </c>
      <c r="D27" s="147">
        <v>0</v>
      </c>
      <c r="E27" s="148"/>
      <c r="F27" s="147"/>
      <c r="G27" s="147"/>
      <c r="H27" s="149" t="s">
        <v>656</v>
      </c>
      <c r="I27" s="147"/>
      <c r="J27" s="147"/>
      <c r="K27" s="240" t="s">
        <v>2096</v>
      </c>
      <c r="L27" s="146" t="s">
        <v>10</v>
      </c>
      <c r="M27" s="150"/>
      <c r="N27" s="241" t="s">
        <v>1016</v>
      </c>
      <c r="O27" s="150"/>
      <c r="P27" s="150"/>
      <c r="Q27" s="140" t="s">
        <v>2371</v>
      </c>
      <c r="R27" s="150"/>
      <c r="S27" s="150">
        <v>4</v>
      </c>
      <c r="T27" s="150">
        <v>0</v>
      </c>
      <c r="U27" s="150">
        <v>2</v>
      </c>
      <c r="V27" s="150"/>
      <c r="W27" s="150"/>
      <c r="X27" s="151" t="s">
        <v>2094</v>
      </c>
      <c r="Y27" s="151"/>
      <c r="Z27" s="144"/>
      <c r="AA27" s="144"/>
      <c r="AB27" s="125" t="str">
        <f t="shared" si="0"/>
        <v>A-SPersuasive</v>
      </c>
      <c r="AC27" s="152"/>
      <c r="AD27" s="152"/>
      <c r="AE27" s="152"/>
    </row>
    <row r="28" spans="1:31" s="126" customFormat="1" x14ac:dyDescent="0.2">
      <c r="A28" s="135">
        <v>864</v>
      </c>
      <c r="B28" s="136" t="s">
        <v>637</v>
      </c>
      <c r="C28" s="147" t="s">
        <v>2117</v>
      </c>
      <c r="D28" s="147">
        <v>0</v>
      </c>
      <c r="E28" s="148"/>
      <c r="F28" s="147"/>
      <c r="G28" s="147"/>
      <c r="H28" s="149" t="s">
        <v>656</v>
      </c>
      <c r="I28" s="147"/>
      <c r="J28" s="147"/>
      <c r="K28" s="240" t="s">
        <v>2097</v>
      </c>
      <c r="L28" s="146" t="s">
        <v>10</v>
      </c>
      <c r="M28" s="150"/>
      <c r="N28" s="241" t="s">
        <v>1157</v>
      </c>
      <c r="O28" s="150"/>
      <c r="P28" s="150"/>
      <c r="Q28" s="140" t="s">
        <v>2652</v>
      </c>
      <c r="R28" s="233" t="s">
        <v>1546</v>
      </c>
      <c r="S28" s="150">
        <v>4</v>
      </c>
      <c r="T28" s="150">
        <v>0</v>
      </c>
      <c r="U28" s="150">
        <v>2</v>
      </c>
      <c r="V28" s="150"/>
      <c r="W28" s="150"/>
      <c r="X28" s="151" t="s">
        <v>2098</v>
      </c>
      <c r="Y28" s="151"/>
      <c r="Z28" s="144"/>
      <c r="AA28" s="144"/>
      <c r="AB28" s="125" t="str">
        <f t="shared" si="0"/>
        <v>A-SConsidered - Question Answered</v>
      </c>
      <c r="AC28" s="152"/>
      <c r="AD28" s="152"/>
      <c r="AE28" s="152"/>
    </row>
    <row r="29" spans="1:31" s="126" customFormat="1" x14ac:dyDescent="0.2">
      <c r="A29" s="135">
        <v>919</v>
      </c>
      <c r="B29" s="147" t="s">
        <v>637</v>
      </c>
      <c r="C29" s="147" t="s">
        <v>2117</v>
      </c>
      <c r="D29" s="147" t="s">
        <v>2749</v>
      </c>
      <c r="E29" s="148"/>
      <c r="F29" s="147"/>
      <c r="G29" s="147"/>
      <c r="H29" s="227" t="s">
        <v>968</v>
      </c>
      <c r="I29" s="147" t="s">
        <v>2750</v>
      </c>
      <c r="J29" s="147" t="s">
        <v>2738</v>
      </c>
      <c r="K29" s="147" t="s">
        <v>2751</v>
      </c>
      <c r="L29" s="200" t="s">
        <v>10</v>
      </c>
      <c r="M29" s="150"/>
      <c r="N29" s="241"/>
      <c r="O29" s="150"/>
      <c r="P29" s="150"/>
      <c r="Q29" s="140"/>
      <c r="R29" s="150"/>
      <c r="S29" s="150"/>
      <c r="T29" s="150"/>
      <c r="U29" s="150"/>
      <c r="V29" s="150"/>
      <c r="W29" s="150"/>
      <c r="X29" s="151" t="s">
        <v>2793</v>
      </c>
      <c r="Y29" s="151" t="s">
        <v>2790</v>
      </c>
      <c r="Z29" s="144"/>
      <c r="AA29" s="144"/>
      <c r="AB29" s="125" t="str">
        <f t="shared" si="0"/>
        <v>Neg-Mi</v>
      </c>
      <c r="AC29" s="152"/>
      <c r="AD29" s="152"/>
      <c r="AE29" s="152"/>
    </row>
    <row r="30" spans="1:31" s="126" customFormat="1" x14ac:dyDescent="0.2">
      <c r="A30" s="135">
        <v>144</v>
      </c>
      <c r="B30" s="136" t="s">
        <v>637</v>
      </c>
      <c r="C30" s="145" t="s">
        <v>2117</v>
      </c>
      <c r="D30" s="136" t="s">
        <v>372</v>
      </c>
      <c r="E30" s="137"/>
      <c r="F30" s="136"/>
      <c r="G30" s="136"/>
      <c r="H30" s="145" t="s">
        <v>1057</v>
      </c>
      <c r="I30" s="240"/>
      <c r="J30" s="242"/>
      <c r="K30" s="240" t="s">
        <v>839</v>
      </c>
      <c r="L30" s="146" t="s">
        <v>10</v>
      </c>
      <c r="M30" s="140"/>
      <c r="N30" s="140" t="s">
        <v>1369</v>
      </c>
      <c r="O30" s="140"/>
      <c r="P30" s="140"/>
      <c r="Q30" s="140" t="s">
        <v>2354</v>
      </c>
      <c r="R30" s="140" t="s">
        <v>1546</v>
      </c>
      <c r="S30" s="142">
        <v>15</v>
      </c>
      <c r="T30" s="142">
        <v>0</v>
      </c>
      <c r="U30" s="142">
        <v>2</v>
      </c>
      <c r="V30" s="140"/>
      <c r="W30" s="140"/>
      <c r="X30" s="143" t="s">
        <v>833</v>
      </c>
      <c r="Y30" s="143" t="s">
        <v>830</v>
      </c>
      <c r="Z30" s="144"/>
      <c r="AA30" s="144"/>
      <c r="AB30" s="125" t="str">
        <f t="shared" si="0"/>
        <v>Neg-MjConsidered - No action required</v>
      </c>
    </row>
    <row r="31" spans="1:31" s="126" customFormat="1" x14ac:dyDescent="0.2">
      <c r="A31" s="135">
        <v>455</v>
      </c>
      <c r="B31" s="136" t="s">
        <v>637</v>
      </c>
      <c r="C31" s="147" t="s">
        <v>2117</v>
      </c>
      <c r="D31" s="163" t="s">
        <v>373</v>
      </c>
      <c r="E31" s="164">
        <v>3</v>
      </c>
      <c r="F31" s="165"/>
      <c r="G31" s="165"/>
      <c r="H31" s="166" t="s">
        <v>656</v>
      </c>
      <c r="I31" s="243" t="s">
        <v>1346</v>
      </c>
      <c r="J31" s="244"/>
      <c r="K31" s="244" t="s">
        <v>1347</v>
      </c>
      <c r="L31" s="167" t="s">
        <v>10</v>
      </c>
      <c r="M31" s="168"/>
      <c r="N31" s="169" t="s">
        <v>1016</v>
      </c>
      <c r="O31" s="168"/>
      <c r="P31" s="168"/>
      <c r="Q31" s="140" t="s">
        <v>2118</v>
      </c>
      <c r="R31" s="168"/>
      <c r="S31" s="150">
        <v>8</v>
      </c>
      <c r="T31" s="150">
        <v>0</v>
      </c>
      <c r="U31" s="150">
        <v>0</v>
      </c>
      <c r="V31" s="168"/>
      <c r="W31" s="168"/>
      <c r="X31" s="170" t="s">
        <v>1302</v>
      </c>
      <c r="Y31" s="151"/>
      <c r="Z31" s="144"/>
      <c r="AA31" s="144"/>
      <c r="AB31" s="125" t="str">
        <f t="shared" si="0"/>
        <v>A-SPersuasive</v>
      </c>
    </row>
    <row r="32" spans="1:31" s="126" customFormat="1" x14ac:dyDescent="0.2">
      <c r="A32" s="135">
        <v>93</v>
      </c>
      <c r="B32" s="136" t="s">
        <v>637</v>
      </c>
      <c r="C32" s="147" t="s">
        <v>2117</v>
      </c>
      <c r="D32" s="136" t="s">
        <v>373</v>
      </c>
      <c r="E32" s="137">
        <v>6</v>
      </c>
      <c r="F32" s="136"/>
      <c r="G32" s="136"/>
      <c r="H32" s="145" t="s">
        <v>673</v>
      </c>
      <c r="I32" s="240"/>
      <c r="J32" s="240"/>
      <c r="K32" s="136" t="s">
        <v>758</v>
      </c>
      <c r="L32" s="146" t="s">
        <v>10</v>
      </c>
      <c r="M32" s="154"/>
      <c r="N32" s="154" t="s">
        <v>1016</v>
      </c>
      <c r="O32" s="154"/>
      <c r="P32" s="154"/>
      <c r="Q32" s="140" t="s">
        <v>2075</v>
      </c>
      <c r="R32" s="154" t="s">
        <v>1546</v>
      </c>
      <c r="S32" s="142">
        <v>5</v>
      </c>
      <c r="T32" s="142">
        <v>0</v>
      </c>
      <c r="U32" s="142">
        <v>2</v>
      </c>
      <c r="V32" s="154"/>
      <c r="W32" s="154"/>
      <c r="X32" s="171" t="s">
        <v>2167</v>
      </c>
      <c r="Y32" s="171" t="s">
        <v>2168</v>
      </c>
      <c r="Z32" s="156"/>
      <c r="AA32" s="156"/>
      <c r="AB32" s="125" t="str">
        <f t="shared" si="0"/>
        <v>A-QPersuasive</v>
      </c>
    </row>
    <row r="33" spans="1:28" s="126" customFormat="1" x14ac:dyDescent="0.2">
      <c r="A33" s="135">
        <v>456</v>
      </c>
      <c r="B33" s="136" t="s">
        <v>637</v>
      </c>
      <c r="C33" s="147" t="s">
        <v>2117</v>
      </c>
      <c r="D33" s="163" t="s">
        <v>373</v>
      </c>
      <c r="E33" s="164">
        <v>6</v>
      </c>
      <c r="F33" s="165"/>
      <c r="G33" s="165"/>
      <c r="H33" s="172" t="s">
        <v>699</v>
      </c>
      <c r="I33" s="243" t="s">
        <v>1348</v>
      </c>
      <c r="J33" s="244"/>
      <c r="K33" s="244" t="s">
        <v>1349</v>
      </c>
      <c r="L33" s="167" t="s">
        <v>10</v>
      </c>
      <c r="M33" s="173"/>
      <c r="N33" s="154" t="s">
        <v>1016</v>
      </c>
      <c r="O33" s="154"/>
      <c r="P33" s="154"/>
      <c r="Q33" s="140" t="s">
        <v>2075</v>
      </c>
      <c r="R33" s="173" t="s">
        <v>1546</v>
      </c>
      <c r="S33" s="150">
        <v>8</v>
      </c>
      <c r="T33" s="150">
        <v>0</v>
      </c>
      <c r="U33" s="150">
        <v>0</v>
      </c>
      <c r="V33" s="173"/>
      <c r="W33" s="173"/>
      <c r="X33" s="170" t="s">
        <v>1302</v>
      </c>
      <c r="Y33" s="151"/>
      <c r="Z33" s="144"/>
      <c r="AA33" s="144"/>
      <c r="AB33" s="125" t="str">
        <f t="shared" si="0"/>
        <v>A-TPersuasive</v>
      </c>
    </row>
    <row r="34" spans="1:28" s="126" customFormat="1" x14ac:dyDescent="0.2">
      <c r="A34" s="135">
        <v>94</v>
      </c>
      <c r="B34" s="136" t="s">
        <v>637</v>
      </c>
      <c r="C34" s="136" t="s">
        <v>2117</v>
      </c>
      <c r="D34" s="136" t="s">
        <v>373</v>
      </c>
      <c r="E34" s="137">
        <v>8</v>
      </c>
      <c r="F34" s="136"/>
      <c r="G34" s="136"/>
      <c r="H34" s="145" t="s">
        <v>968</v>
      </c>
      <c r="I34" s="136"/>
      <c r="J34" s="136"/>
      <c r="K34" s="136" t="s">
        <v>759</v>
      </c>
      <c r="L34" s="146" t="s">
        <v>10</v>
      </c>
      <c r="M34" s="154"/>
      <c r="N34" s="154" t="s">
        <v>1029</v>
      </c>
      <c r="O34" s="154"/>
      <c r="P34" s="154"/>
      <c r="Q34" s="140" t="s">
        <v>2077</v>
      </c>
      <c r="R34" s="154" t="s">
        <v>1546</v>
      </c>
      <c r="S34" s="142">
        <v>5</v>
      </c>
      <c r="T34" s="142">
        <v>0</v>
      </c>
      <c r="U34" s="142">
        <v>2</v>
      </c>
      <c r="V34" s="154"/>
      <c r="W34" s="154"/>
      <c r="X34" s="171" t="s">
        <v>2167</v>
      </c>
      <c r="Y34" s="171" t="s">
        <v>2168</v>
      </c>
      <c r="Z34" s="156"/>
      <c r="AA34" s="156"/>
      <c r="AB34" s="125" t="str">
        <f t="shared" si="0"/>
        <v>Neg-MiNot persuasive</v>
      </c>
    </row>
    <row r="35" spans="1:28" s="126" customFormat="1" x14ac:dyDescent="0.2">
      <c r="A35" s="135">
        <v>95</v>
      </c>
      <c r="B35" s="136" t="s">
        <v>637</v>
      </c>
      <c r="C35" s="147" t="s">
        <v>2117</v>
      </c>
      <c r="D35" s="136" t="s">
        <v>373</v>
      </c>
      <c r="E35" s="137">
        <v>8</v>
      </c>
      <c r="F35" s="136"/>
      <c r="G35" s="136"/>
      <c r="H35" s="145" t="s">
        <v>673</v>
      </c>
      <c r="I35" s="136"/>
      <c r="J35" s="136"/>
      <c r="K35" s="136" t="s">
        <v>760</v>
      </c>
      <c r="L35" s="146" t="s">
        <v>10</v>
      </c>
      <c r="M35" s="154"/>
      <c r="N35" s="154" t="s">
        <v>1016</v>
      </c>
      <c r="O35" s="154"/>
      <c r="P35" s="154"/>
      <c r="Q35" s="140" t="s">
        <v>2076</v>
      </c>
      <c r="R35" s="154" t="s">
        <v>1546</v>
      </c>
      <c r="S35" s="142">
        <v>5</v>
      </c>
      <c r="T35" s="142">
        <v>0</v>
      </c>
      <c r="U35" s="142">
        <v>2</v>
      </c>
      <c r="V35" s="154"/>
      <c r="W35" s="154"/>
      <c r="X35" s="171" t="s">
        <v>2167</v>
      </c>
      <c r="Y35" s="171" t="s">
        <v>2168</v>
      </c>
      <c r="Z35" s="156"/>
      <c r="AA35" s="157"/>
      <c r="AB35" s="125" t="str">
        <f t="shared" si="0"/>
        <v>A-QPersuasive</v>
      </c>
    </row>
    <row r="36" spans="1:28" s="126" customFormat="1" x14ac:dyDescent="0.2">
      <c r="A36" s="135">
        <v>400</v>
      </c>
      <c r="B36" s="136" t="s">
        <v>637</v>
      </c>
      <c r="C36" s="147" t="s">
        <v>2117</v>
      </c>
      <c r="D36" s="163" t="s">
        <v>374</v>
      </c>
      <c r="E36" s="164" t="s">
        <v>1056</v>
      </c>
      <c r="F36" s="165"/>
      <c r="G36" s="165"/>
      <c r="H36" s="138" t="s">
        <v>656</v>
      </c>
      <c r="I36" s="245" t="s">
        <v>1271</v>
      </c>
      <c r="J36" s="244"/>
      <c r="K36" s="244" t="s">
        <v>1272</v>
      </c>
      <c r="L36" s="167" t="s">
        <v>10</v>
      </c>
      <c r="M36" s="173"/>
      <c r="N36" s="173" t="s">
        <v>1157</v>
      </c>
      <c r="O36" s="173"/>
      <c r="P36" s="173"/>
      <c r="Q36" s="140" t="s">
        <v>2234</v>
      </c>
      <c r="R36" s="173" t="s">
        <v>1546</v>
      </c>
      <c r="S36" s="142">
        <v>15</v>
      </c>
      <c r="T36" s="142">
        <v>0</v>
      </c>
      <c r="U36" s="142">
        <v>2</v>
      </c>
      <c r="V36" s="173"/>
      <c r="W36" s="173"/>
      <c r="X36" s="170" t="s">
        <v>1150</v>
      </c>
      <c r="Y36" s="151"/>
      <c r="Z36" s="144"/>
      <c r="AA36" s="144"/>
      <c r="AB36" s="125" t="str">
        <f t="shared" si="0"/>
        <v>A-SConsidered - Question Answered</v>
      </c>
    </row>
    <row r="37" spans="1:28" s="126" customFormat="1" x14ac:dyDescent="0.2">
      <c r="A37" s="135">
        <v>401</v>
      </c>
      <c r="B37" s="136" t="s">
        <v>637</v>
      </c>
      <c r="C37" s="147" t="s">
        <v>2117</v>
      </c>
      <c r="D37" s="163" t="s">
        <v>375</v>
      </c>
      <c r="E37" s="164" t="s">
        <v>1056</v>
      </c>
      <c r="F37" s="165"/>
      <c r="G37" s="165"/>
      <c r="H37" s="138" t="s">
        <v>656</v>
      </c>
      <c r="I37" s="245" t="s">
        <v>1273</v>
      </c>
      <c r="J37" s="244"/>
      <c r="K37" s="244" t="s">
        <v>1272</v>
      </c>
      <c r="L37" s="167" t="s">
        <v>10</v>
      </c>
      <c r="M37" s="173"/>
      <c r="N37" s="173" t="s">
        <v>1157</v>
      </c>
      <c r="O37" s="173"/>
      <c r="P37" s="173"/>
      <c r="Q37" s="140" t="s">
        <v>2234</v>
      </c>
      <c r="R37" s="173" t="s">
        <v>1546</v>
      </c>
      <c r="S37" s="142">
        <v>15</v>
      </c>
      <c r="T37" s="142">
        <v>0</v>
      </c>
      <c r="U37" s="142">
        <v>2</v>
      </c>
      <c r="V37" s="173"/>
      <c r="W37" s="173"/>
      <c r="X37" s="170" t="s">
        <v>1150</v>
      </c>
      <c r="Y37" s="151"/>
      <c r="Z37" s="144"/>
      <c r="AA37" s="144"/>
      <c r="AB37" s="125" t="str">
        <f t="shared" si="0"/>
        <v>A-SConsidered - Question Answered</v>
      </c>
    </row>
    <row r="38" spans="1:28" s="126" customFormat="1" x14ac:dyDescent="0.2">
      <c r="A38" s="135">
        <v>402</v>
      </c>
      <c r="B38" s="136" t="s">
        <v>637</v>
      </c>
      <c r="C38" s="147" t="s">
        <v>2117</v>
      </c>
      <c r="D38" s="163" t="s">
        <v>376</v>
      </c>
      <c r="E38" s="164" t="s">
        <v>1056</v>
      </c>
      <c r="F38" s="165"/>
      <c r="G38" s="165"/>
      <c r="H38" s="138" t="s">
        <v>656</v>
      </c>
      <c r="I38" s="245" t="s">
        <v>1274</v>
      </c>
      <c r="J38" s="244"/>
      <c r="K38" s="244" t="s">
        <v>1272</v>
      </c>
      <c r="L38" s="167" t="s">
        <v>10</v>
      </c>
      <c r="M38" s="173"/>
      <c r="N38" s="173" t="s">
        <v>1157</v>
      </c>
      <c r="O38" s="173"/>
      <c r="P38" s="173"/>
      <c r="Q38" s="140" t="s">
        <v>2234</v>
      </c>
      <c r="R38" s="173" t="s">
        <v>1546</v>
      </c>
      <c r="S38" s="173">
        <v>11</v>
      </c>
      <c r="T38" s="173">
        <v>0</v>
      </c>
      <c r="U38" s="173">
        <v>0</v>
      </c>
      <c r="V38" s="173"/>
      <c r="W38" s="173"/>
      <c r="X38" s="170" t="s">
        <v>1150</v>
      </c>
      <c r="Y38" s="151"/>
      <c r="Z38" s="144"/>
      <c r="AA38" s="144"/>
      <c r="AB38" s="125" t="str">
        <f t="shared" si="0"/>
        <v>A-SConsidered - Question Answered</v>
      </c>
    </row>
    <row r="39" spans="1:28" s="126" customFormat="1" x14ac:dyDescent="0.2">
      <c r="A39" s="135">
        <v>96</v>
      </c>
      <c r="B39" s="136" t="s">
        <v>637</v>
      </c>
      <c r="C39" s="136" t="s">
        <v>2117</v>
      </c>
      <c r="D39" s="136" t="s">
        <v>378</v>
      </c>
      <c r="E39" s="137"/>
      <c r="F39" s="136"/>
      <c r="G39" s="136"/>
      <c r="H39" s="145" t="s">
        <v>699</v>
      </c>
      <c r="I39" s="136"/>
      <c r="J39" s="136"/>
      <c r="K39" s="136" t="s">
        <v>761</v>
      </c>
      <c r="L39" s="146" t="s">
        <v>10</v>
      </c>
      <c r="M39" s="154"/>
      <c r="N39" s="154" t="s">
        <v>1016</v>
      </c>
      <c r="O39" s="154"/>
      <c r="P39" s="154"/>
      <c r="Q39" s="140" t="s">
        <v>2079</v>
      </c>
      <c r="R39" s="154" t="s">
        <v>2078</v>
      </c>
      <c r="S39" s="142">
        <v>5</v>
      </c>
      <c r="T39" s="142">
        <v>0</v>
      </c>
      <c r="U39" s="142">
        <v>2</v>
      </c>
      <c r="V39" s="154"/>
      <c r="W39" s="154"/>
      <c r="X39" s="171" t="s">
        <v>2167</v>
      </c>
      <c r="Y39" s="171" t="s">
        <v>2168</v>
      </c>
      <c r="Z39" s="156"/>
      <c r="AA39" s="156"/>
      <c r="AB39" s="125" t="str">
        <f t="shared" si="0"/>
        <v>A-TPersuasive</v>
      </c>
    </row>
    <row r="40" spans="1:28" s="126" customFormat="1" x14ac:dyDescent="0.2">
      <c r="A40" s="135">
        <v>97</v>
      </c>
      <c r="B40" s="136" t="s">
        <v>637</v>
      </c>
      <c r="C40" s="136" t="s">
        <v>2117</v>
      </c>
      <c r="D40" s="136" t="s">
        <v>378</v>
      </c>
      <c r="E40" s="137"/>
      <c r="F40" s="136"/>
      <c r="G40" s="136"/>
      <c r="H40" s="145" t="s">
        <v>968</v>
      </c>
      <c r="I40" s="136"/>
      <c r="J40" s="136"/>
      <c r="K40" s="136" t="s">
        <v>762</v>
      </c>
      <c r="L40" s="146" t="s">
        <v>10</v>
      </c>
      <c r="M40" s="154"/>
      <c r="N40" s="154" t="s">
        <v>1016</v>
      </c>
      <c r="O40" s="154"/>
      <c r="P40" s="154"/>
      <c r="Q40" s="140" t="s">
        <v>2080</v>
      </c>
      <c r="R40" s="154" t="s">
        <v>1546</v>
      </c>
      <c r="S40" s="142">
        <v>5</v>
      </c>
      <c r="T40" s="142">
        <v>0</v>
      </c>
      <c r="U40" s="142">
        <v>2</v>
      </c>
      <c r="V40" s="154"/>
      <c r="W40" s="154"/>
      <c r="X40" s="171" t="s">
        <v>2167</v>
      </c>
      <c r="Y40" s="171" t="s">
        <v>2168</v>
      </c>
      <c r="Z40" s="156"/>
      <c r="AA40" s="157"/>
      <c r="AB40" s="125" t="str">
        <f t="shared" si="0"/>
        <v>Neg-MiPersuasive</v>
      </c>
    </row>
    <row r="41" spans="1:28" s="126" customFormat="1" x14ac:dyDescent="0.2">
      <c r="A41" s="135">
        <v>99</v>
      </c>
      <c r="B41" s="136" t="s">
        <v>637</v>
      </c>
      <c r="C41" s="136" t="s">
        <v>2117</v>
      </c>
      <c r="D41" s="136" t="s">
        <v>379</v>
      </c>
      <c r="E41" s="137">
        <v>4</v>
      </c>
      <c r="F41" s="136"/>
      <c r="G41" s="136"/>
      <c r="H41" s="145" t="s">
        <v>968</v>
      </c>
      <c r="I41" s="136"/>
      <c r="J41" s="240"/>
      <c r="K41" s="136" t="s">
        <v>764</v>
      </c>
      <c r="L41" s="146" t="s">
        <v>10</v>
      </c>
      <c r="M41" s="154"/>
      <c r="N41" s="154" t="s">
        <v>1016</v>
      </c>
      <c r="O41" s="154"/>
      <c r="P41" s="154"/>
      <c r="Q41" s="140" t="s">
        <v>2082</v>
      </c>
      <c r="R41" s="154"/>
      <c r="S41" s="142">
        <v>5</v>
      </c>
      <c r="T41" s="142">
        <v>0</v>
      </c>
      <c r="U41" s="142">
        <v>2</v>
      </c>
      <c r="V41" s="154"/>
      <c r="W41" s="154"/>
      <c r="X41" s="171" t="s">
        <v>2167</v>
      </c>
      <c r="Y41" s="171" t="s">
        <v>2168</v>
      </c>
      <c r="Z41" s="156"/>
      <c r="AA41" s="156"/>
      <c r="AB41" s="125" t="str">
        <f t="shared" si="0"/>
        <v>Neg-MiPersuasive</v>
      </c>
    </row>
    <row r="42" spans="1:28" s="126" customFormat="1" x14ac:dyDescent="0.2">
      <c r="A42" s="135">
        <v>100</v>
      </c>
      <c r="B42" s="136" t="s">
        <v>637</v>
      </c>
      <c r="C42" s="136" t="s">
        <v>2117</v>
      </c>
      <c r="D42" s="136" t="s">
        <v>379</v>
      </c>
      <c r="E42" s="137">
        <v>10</v>
      </c>
      <c r="F42" s="136"/>
      <c r="G42" s="136"/>
      <c r="H42" s="145" t="s">
        <v>968</v>
      </c>
      <c r="I42" s="136"/>
      <c r="J42" s="136"/>
      <c r="K42" s="136" t="s">
        <v>765</v>
      </c>
      <c r="L42" s="146" t="s">
        <v>10</v>
      </c>
      <c r="M42" s="154"/>
      <c r="N42" s="154" t="s">
        <v>1016</v>
      </c>
      <c r="O42" s="154"/>
      <c r="P42" s="154"/>
      <c r="Q42" s="140" t="s">
        <v>2081</v>
      </c>
      <c r="R42" s="154" t="s">
        <v>1546</v>
      </c>
      <c r="S42" s="142">
        <v>5</v>
      </c>
      <c r="T42" s="142">
        <v>0</v>
      </c>
      <c r="U42" s="142">
        <v>2</v>
      </c>
      <c r="V42" s="154"/>
      <c r="W42" s="154"/>
      <c r="X42" s="171" t="s">
        <v>2167</v>
      </c>
      <c r="Y42" s="171" t="s">
        <v>2168</v>
      </c>
      <c r="Z42" s="156"/>
      <c r="AA42" s="156"/>
      <c r="AB42" s="125" t="str">
        <f t="shared" si="0"/>
        <v>Neg-MiPersuasive</v>
      </c>
    </row>
    <row r="43" spans="1:28" s="126" customFormat="1" x14ac:dyDescent="0.2">
      <c r="A43" s="135">
        <v>98</v>
      </c>
      <c r="B43" s="136" t="s">
        <v>637</v>
      </c>
      <c r="C43" s="136" t="s">
        <v>2117</v>
      </c>
      <c r="D43" s="136" t="s">
        <v>379</v>
      </c>
      <c r="E43" s="137"/>
      <c r="F43" s="136"/>
      <c r="G43" s="136"/>
      <c r="H43" s="145" t="s">
        <v>1057</v>
      </c>
      <c r="I43" s="136"/>
      <c r="J43" s="240"/>
      <c r="K43" s="136" t="s">
        <v>763</v>
      </c>
      <c r="L43" s="146" t="s">
        <v>10</v>
      </c>
      <c r="M43" s="154"/>
      <c r="N43" s="154" t="s">
        <v>1019</v>
      </c>
      <c r="O43" s="154"/>
      <c r="P43" s="154"/>
      <c r="Q43" s="140" t="s">
        <v>1030</v>
      </c>
      <c r="R43" s="154" t="s">
        <v>1546</v>
      </c>
      <c r="S43" s="142">
        <v>17</v>
      </c>
      <c r="T43" s="142">
        <v>0</v>
      </c>
      <c r="U43" s="142">
        <v>0</v>
      </c>
      <c r="V43" s="154"/>
      <c r="W43" s="154"/>
      <c r="X43" s="171" t="s">
        <v>2167</v>
      </c>
      <c r="Y43" s="171" t="s">
        <v>2168</v>
      </c>
      <c r="Z43" s="156"/>
      <c r="AA43" s="156"/>
      <c r="AB43" s="125" t="str">
        <f t="shared" si="0"/>
        <v>Neg-MjPersuasive with mod</v>
      </c>
    </row>
    <row r="44" spans="1:28" s="126" customFormat="1" x14ac:dyDescent="0.2">
      <c r="A44" s="135">
        <v>403</v>
      </c>
      <c r="B44" s="136" t="s">
        <v>637</v>
      </c>
      <c r="C44" s="147" t="s">
        <v>2117</v>
      </c>
      <c r="D44" s="174" t="s">
        <v>380</v>
      </c>
      <c r="E44" s="164" t="s">
        <v>1056</v>
      </c>
      <c r="F44" s="165"/>
      <c r="G44" s="165"/>
      <c r="H44" s="138" t="s">
        <v>656</v>
      </c>
      <c r="I44" s="243" t="s">
        <v>1275</v>
      </c>
      <c r="J44" s="244"/>
      <c r="K44" s="244" t="s">
        <v>1272</v>
      </c>
      <c r="L44" s="167" t="s">
        <v>10</v>
      </c>
      <c r="M44" s="173"/>
      <c r="N44" s="173" t="s">
        <v>1157</v>
      </c>
      <c r="O44" s="173"/>
      <c r="P44" s="173"/>
      <c r="Q44" s="140" t="s">
        <v>2234</v>
      </c>
      <c r="R44" s="173" t="s">
        <v>1546</v>
      </c>
      <c r="S44" s="173">
        <v>11</v>
      </c>
      <c r="T44" s="173">
        <v>0</v>
      </c>
      <c r="U44" s="173">
        <v>0</v>
      </c>
      <c r="V44" s="173"/>
      <c r="W44" s="173"/>
      <c r="X44" s="170" t="s">
        <v>1150</v>
      </c>
      <c r="Y44" s="151"/>
      <c r="Z44" s="144"/>
      <c r="AA44" s="144"/>
      <c r="AB44" s="125" t="str">
        <f t="shared" si="0"/>
        <v>A-SConsidered - Question Answered</v>
      </c>
    </row>
    <row r="45" spans="1:28" s="126" customFormat="1" x14ac:dyDescent="0.2">
      <c r="A45" s="135">
        <v>101</v>
      </c>
      <c r="B45" s="136" t="s">
        <v>637</v>
      </c>
      <c r="C45" s="136" t="s">
        <v>2117</v>
      </c>
      <c r="D45" s="136" t="s">
        <v>380</v>
      </c>
      <c r="E45" s="137">
        <v>1</v>
      </c>
      <c r="F45" s="136"/>
      <c r="G45" s="136"/>
      <c r="H45" s="145" t="s">
        <v>968</v>
      </c>
      <c r="I45" s="136" t="s">
        <v>799</v>
      </c>
      <c r="J45" s="136" t="s">
        <v>781</v>
      </c>
      <c r="K45" s="136" t="s">
        <v>766</v>
      </c>
      <c r="L45" s="146" t="s">
        <v>10</v>
      </c>
      <c r="M45" s="154"/>
      <c r="N45" s="154" t="s">
        <v>1029</v>
      </c>
      <c r="O45" s="154"/>
      <c r="P45" s="154"/>
      <c r="Q45" s="140" t="s">
        <v>2235</v>
      </c>
      <c r="R45" s="154" t="s">
        <v>1546</v>
      </c>
      <c r="S45" s="173">
        <v>11</v>
      </c>
      <c r="T45" s="173">
        <v>0</v>
      </c>
      <c r="U45" s="173">
        <v>0</v>
      </c>
      <c r="V45" s="154"/>
      <c r="W45" s="154"/>
      <c r="X45" s="171" t="s">
        <v>2167</v>
      </c>
      <c r="Y45" s="171" t="s">
        <v>2168</v>
      </c>
      <c r="Z45" s="156"/>
      <c r="AA45" s="157"/>
      <c r="AB45" s="125" t="str">
        <f t="shared" si="0"/>
        <v>Neg-MiNot persuasive</v>
      </c>
    </row>
    <row r="46" spans="1:28" s="126" customFormat="1" x14ac:dyDescent="0.2">
      <c r="A46" s="135">
        <v>102</v>
      </c>
      <c r="B46" s="136" t="s">
        <v>637</v>
      </c>
      <c r="C46" s="136" t="s">
        <v>2117</v>
      </c>
      <c r="D46" s="136" t="s">
        <v>380</v>
      </c>
      <c r="E46" s="137">
        <v>3</v>
      </c>
      <c r="F46" s="136"/>
      <c r="G46" s="136"/>
      <c r="H46" s="145" t="s">
        <v>968</v>
      </c>
      <c r="I46" s="136"/>
      <c r="J46" s="136"/>
      <c r="K46" s="136" t="s">
        <v>767</v>
      </c>
      <c r="L46" s="146" t="s">
        <v>10</v>
      </c>
      <c r="M46" s="154"/>
      <c r="N46" s="154" t="s">
        <v>1157</v>
      </c>
      <c r="O46" s="154"/>
      <c r="P46" s="154"/>
      <c r="Q46" s="140" t="s">
        <v>2497</v>
      </c>
      <c r="R46" s="233" t="s">
        <v>1546</v>
      </c>
      <c r="S46" s="142">
        <v>15</v>
      </c>
      <c r="T46" s="142">
        <v>0</v>
      </c>
      <c r="U46" s="142">
        <v>2</v>
      </c>
      <c r="V46" s="154"/>
      <c r="W46" s="154"/>
      <c r="X46" s="171" t="s">
        <v>2167</v>
      </c>
      <c r="Y46" s="171" t="s">
        <v>2168</v>
      </c>
      <c r="Z46" s="156"/>
      <c r="AA46" s="156"/>
      <c r="AB46" s="125" t="str">
        <f t="shared" si="0"/>
        <v>Neg-MiConsidered - Question Answered</v>
      </c>
    </row>
    <row r="47" spans="1:28" s="126" customFormat="1" x14ac:dyDescent="0.2">
      <c r="A47" s="135">
        <v>103</v>
      </c>
      <c r="B47" s="136" t="s">
        <v>637</v>
      </c>
      <c r="C47" s="136" t="s">
        <v>2117</v>
      </c>
      <c r="D47" s="175" t="s">
        <v>380</v>
      </c>
      <c r="E47" s="137">
        <v>3</v>
      </c>
      <c r="F47" s="136"/>
      <c r="G47" s="136"/>
      <c r="H47" s="145" t="s">
        <v>1057</v>
      </c>
      <c r="I47" s="136" t="s">
        <v>2236</v>
      </c>
      <c r="J47" s="136"/>
      <c r="K47" s="136" t="s">
        <v>768</v>
      </c>
      <c r="L47" s="146" t="s">
        <v>10</v>
      </c>
      <c r="M47" s="154"/>
      <c r="N47" s="154" t="s">
        <v>1019</v>
      </c>
      <c r="O47" s="154"/>
      <c r="P47" s="154"/>
      <c r="Q47" s="140" t="s">
        <v>2498</v>
      </c>
      <c r="R47" s="154"/>
      <c r="S47" s="142">
        <v>15</v>
      </c>
      <c r="T47" s="142">
        <v>0</v>
      </c>
      <c r="U47" s="142">
        <v>2</v>
      </c>
      <c r="V47" s="154"/>
      <c r="W47" s="154"/>
      <c r="X47" s="171" t="s">
        <v>2167</v>
      </c>
      <c r="Y47" s="171" t="s">
        <v>2168</v>
      </c>
      <c r="Z47" s="156"/>
      <c r="AA47" s="156"/>
      <c r="AB47" s="125" t="str">
        <f t="shared" si="0"/>
        <v>Neg-MjPersuasive with mod</v>
      </c>
    </row>
    <row r="48" spans="1:28" s="126" customFormat="1" x14ac:dyDescent="0.2">
      <c r="A48" s="135">
        <v>104</v>
      </c>
      <c r="B48" s="136" t="s">
        <v>637</v>
      </c>
      <c r="C48" s="136" t="s">
        <v>2117</v>
      </c>
      <c r="D48" s="136" t="s">
        <v>381</v>
      </c>
      <c r="E48" s="137">
        <v>1</v>
      </c>
      <c r="F48" s="136"/>
      <c r="G48" s="136"/>
      <c r="H48" s="145" t="s">
        <v>1057</v>
      </c>
      <c r="I48" s="136"/>
      <c r="J48" s="136"/>
      <c r="K48" s="136" t="s">
        <v>769</v>
      </c>
      <c r="L48" s="146" t="s">
        <v>10</v>
      </c>
      <c r="M48" s="154"/>
      <c r="N48" s="154" t="s">
        <v>1019</v>
      </c>
      <c r="O48" s="154"/>
      <c r="P48" s="154"/>
      <c r="Q48" s="140" t="s">
        <v>2499</v>
      </c>
      <c r="R48" s="154"/>
      <c r="S48" s="142">
        <v>15</v>
      </c>
      <c r="T48" s="142">
        <v>0</v>
      </c>
      <c r="U48" s="142">
        <v>2</v>
      </c>
      <c r="V48" s="154"/>
      <c r="W48" s="154"/>
      <c r="X48" s="171" t="s">
        <v>2167</v>
      </c>
      <c r="Y48" s="171" t="s">
        <v>2168</v>
      </c>
      <c r="Z48" s="156"/>
      <c r="AA48" s="156"/>
      <c r="AB48" s="125" t="str">
        <f t="shared" si="0"/>
        <v>Neg-MjPersuasive with mod</v>
      </c>
    </row>
    <row r="49" spans="1:31" s="126" customFormat="1" x14ac:dyDescent="0.2">
      <c r="A49" s="135">
        <v>105</v>
      </c>
      <c r="B49" s="136" t="s">
        <v>637</v>
      </c>
      <c r="C49" s="136" t="s">
        <v>2117</v>
      </c>
      <c r="D49" s="136" t="s">
        <v>381</v>
      </c>
      <c r="E49" s="137">
        <v>1</v>
      </c>
      <c r="F49" s="136"/>
      <c r="G49" s="136"/>
      <c r="H49" s="145" t="s">
        <v>1057</v>
      </c>
      <c r="I49" s="136"/>
      <c r="J49" s="136"/>
      <c r="K49" s="136" t="s">
        <v>770</v>
      </c>
      <c r="L49" s="146" t="s">
        <v>10</v>
      </c>
      <c r="M49" s="154"/>
      <c r="N49" s="154" t="s">
        <v>1016</v>
      </c>
      <c r="O49" s="154"/>
      <c r="P49" s="154"/>
      <c r="Q49" s="140" t="s">
        <v>2499</v>
      </c>
      <c r="R49" s="154"/>
      <c r="S49" s="142">
        <v>15</v>
      </c>
      <c r="T49" s="142">
        <v>0</v>
      </c>
      <c r="U49" s="142">
        <v>2</v>
      </c>
      <c r="V49" s="154"/>
      <c r="W49" s="154"/>
      <c r="X49" s="171" t="s">
        <v>2167</v>
      </c>
      <c r="Y49" s="171" t="s">
        <v>2168</v>
      </c>
      <c r="Z49" s="156"/>
      <c r="AA49" s="156"/>
      <c r="AB49" s="125" t="str">
        <f t="shared" si="0"/>
        <v>Neg-MjPersuasive</v>
      </c>
    </row>
    <row r="50" spans="1:31" s="126" customFormat="1" x14ac:dyDescent="0.2">
      <c r="A50" s="135">
        <v>106</v>
      </c>
      <c r="B50" s="136" t="s">
        <v>637</v>
      </c>
      <c r="C50" s="136" t="s">
        <v>2117</v>
      </c>
      <c r="D50" s="136" t="s">
        <v>381</v>
      </c>
      <c r="E50" s="137">
        <v>2</v>
      </c>
      <c r="F50" s="136"/>
      <c r="G50" s="136"/>
      <c r="H50" s="145" t="s">
        <v>699</v>
      </c>
      <c r="I50" s="136" t="s">
        <v>800</v>
      </c>
      <c r="J50" s="136" t="s">
        <v>782</v>
      </c>
      <c r="K50" s="136"/>
      <c r="L50" s="146" t="s">
        <v>10</v>
      </c>
      <c r="M50" s="154"/>
      <c r="N50" s="140" t="s">
        <v>1016</v>
      </c>
      <c r="O50" s="140"/>
      <c r="P50" s="158"/>
      <c r="Q50" s="140" t="s">
        <v>1015</v>
      </c>
      <c r="R50" s="158"/>
      <c r="S50" s="142">
        <v>15</v>
      </c>
      <c r="T50" s="142">
        <v>0</v>
      </c>
      <c r="U50" s="142">
        <v>2</v>
      </c>
      <c r="V50" s="154"/>
      <c r="W50" s="154"/>
      <c r="X50" s="171" t="s">
        <v>2167</v>
      </c>
      <c r="Y50" s="171" t="s">
        <v>2168</v>
      </c>
      <c r="Z50" s="156"/>
      <c r="AA50" s="156"/>
      <c r="AB50" s="125" t="str">
        <f t="shared" si="0"/>
        <v>A-TPersuasive</v>
      </c>
    </row>
    <row r="51" spans="1:31" s="126" customFormat="1" x14ac:dyDescent="0.2">
      <c r="A51" s="135">
        <v>107</v>
      </c>
      <c r="B51" s="136" t="s">
        <v>637</v>
      </c>
      <c r="C51" s="136" t="s">
        <v>2117</v>
      </c>
      <c r="D51" s="136" t="s">
        <v>381</v>
      </c>
      <c r="E51" s="137">
        <v>3</v>
      </c>
      <c r="F51" s="136"/>
      <c r="G51" s="136"/>
      <c r="H51" s="145" t="s">
        <v>968</v>
      </c>
      <c r="I51" s="240"/>
      <c r="J51" s="240"/>
      <c r="K51" s="136" t="s">
        <v>771</v>
      </c>
      <c r="L51" s="146" t="s">
        <v>10</v>
      </c>
      <c r="M51" s="154"/>
      <c r="N51" s="154" t="s">
        <v>1016</v>
      </c>
      <c r="O51" s="154"/>
      <c r="P51" s="154"/>
      <c r="Q51" s="140" t="s">
        <v>2500</v>
      </c>
      <c r="R51" s="154"/>
      <c r="S51" s="142">
        <v>15</v>
      </c>
      <c r="T51" s="142">
        <v>0</v>
      </c>
      <c r="U51" s="142">
        <v>2</v>
      </c>
      <c r="V51" s="154"/>
      <c r="W51" s="154"/>
      <c r="X51" s="171" t="s">
        <v>2167</v>
      </c>
      <c r="Y51" s="171" t="s">
        <v>2168</v>
      </c>
      <c r="Z51" s="156"/>
      <c r="AA51" s="156"/>
      <c r="AB51" s="125" t="str">
        <f t="shared" si="0"/>
        <v>Neg-MiPersuasive</v>
      </c>
    </row>
    <row r="52" spans="1:31" s="126" customFormat="1" x14ac:dyDescent="0.2">
      <c r="A52" s="135">
        <v>108</v>
      </c>
      <c r="B52" s="136" t="s">
        <v>637</v>
      </c>
      <c r="C52" s="136" t="s">
        <v>2117</v>
      </c>
      <c r="D52" s="136" t="s">
        <v>381</v>
      </c>
      <c r="E52" s="137">
        <v>4</v>
      </c>
      <c r="F52" s="136"/>
      <c r="G52" s="136"/>
      <c r="H52" s="145" t="s">
        <v>1057</v>
      </c>
      <c r="I52" s="136"/>
      <c r="J52" s="136"/>
      <c r="K52" s="136" t="s">
        <v>772</v>
      </c>
      <c r="L52" s="146" t="s">
        <v>10</v>
      </c>
      <c r="M52" s="154"/>
      <c r="N52" s="154"/>
      <c r="O52" s="154"/>
      <c r="P52" s="154"/>
      <c r="Q52" s="239" t="s">
        <v>2501</v>
      </c>
      <c r="R52" s="233" t="s">
        <v>1546</v>
      </c>
      <c r="S52" s="142"/>
      <c r="T52" s="142"/>
      <c r="U52" s="142"/>
      <c r="V52" s="154"/>
      <c r="W52" s="154"/>
      <c r="X52" s="171" t="s">
        <v>2167</v>
      </c>
      <c r="Y52" s="171" t="s">
        <v>2168</v>
      </c>
      <c r="Z52" s="156"/>
      <c r="AA52" s="156"/>
      <c r="AB52" s="125" t="str">
        <f t="shared" si="0"/>
        <v>Neg-Mj</v>
      </c>
    </row>
    <row r="53" spans="1:31" s="126" customFormat="1" x14ac:dyDescent="0.2">
      <c r="A53" s="135">
        <v>904</v>
      </c>
      <c r="B53" s="147" t="s">
        <v>637</v>
      </c>
      <c r="C53" s="147" t="s">
        <v>2117</v>
      </c>
      <c r="D53" s="147" t="s">
        <v>381</v>
      </c>
      <c r="E53" s="148">
        <v>4</v>
      </c>
      <c r="F53" s="147"/>
      <c r="G53" s="147"/>
      <c r="H53" s="227" t="s">
        <v>656</v>
      </c>
      <c r="I53" s="147" t="s">
        <v>381</v>
      </c>
      <c r="J53" s="147" t="s">
        <v>2713</v>
      </c>
      <c r="K53" s="147" t="s">
        <v>2714</v>
      </c>
      <c r="L53" s="200" t="s">
        <v>10</v>
      </c>
      <c r="M53" s="150"/>
      <c r="N53" s="241"/>
      <c r="O53" s="150"/>
      <c r="P53" s="150"/>
      <c r="Q53" s="140"/>
      <c r="R53" s="150"/>
      <c r="S53" s="150"/>
      <c r="T53" s="150"/>
      <c r="U53" s="150"/>
      <c r="V53" s="150"/>
      <c r="W53" s="150"/>
      <c r="X53" s="151" t="s">
        <v>2791</v>
      </c>
      <c r="Y53" s="151" t="s">
        <v>2790</v>
      </c>
      <c r="Z53" s="144"/>
      <c r="AA53" s="144"/>
      <c r="AB53" s="125" t="str">
        <f t="shared" si="0"/>
        <v>A-S</v>
      </c>
      <c r="AC53" s="152"/>
      <c r="AD53" s="152"/>
      <c r="AE53" s="152"/>
    </row>
    <row r="54" spans="1:31" s="126" customFormat="1" x14ac:dyDescent="0.2">
      <c r="A54" s="135">
        <v>109</v>
      </c>
      <c r="B54" s="136" t="s">
        <v>637</v>
      </c>
      <c r="C54" s="136" t="s">
        <v>2117</v>
      </c>
      <c r="D54" s="136" t="s">
        <v>381</v>
      </c>
      <c r="E54" s="137">
        <v>5</v>
      </c>
      <c r="F54" s="136"/>
      <c r="G54" s="136"/>
      <c r="H54" s="145" t="s">
        <v>1057</v>
      </c>
      <c r="I54" s="136"/>
      <c r="J54" s="136"/>
      <c r="K54" s="136" t="s">
        <v>769</v>
      </c>
      <c r="L54" s="146" t="s">
        <v>10</v>
      </c>
      <c r="M54" s="154"/>
      <c r="N54" s="154" t="s">
        <v>1016</v>
      </c>
      <c r="O54" s="154"/>
      <c r="P54" s="154"/>
      <c r="Q54" s="140" t="s">
        <v>2358</v>
      </c>
      <c r="R54" s="233" t="s">
        <v>1546</v>
      </c>
      <c r="S54" s="142">
        <v>15</v>
      </c>
      <c r="T54" s="142">
        <v>0</v>
      </c>
      <c r="U54" s="142">
        <v>2</v>
      </c>
      <c r="V54" s="154"/>
      <c r="W54" s="154"/>
      <c r="X54" s="171" t="s">
        <v>2167</v>
      </c>
      <c r="Y54" s="171" t="s">
        <v>2168</v>
      </c>
      <c r="Z54" s="156"/>
      <c r="AA54" s="156"/>
      <c r="AB54" s="125" t="str">
        <f t="shared" si="0"/>
        <v>Neg-MjPersuasive</v>
      </c>
    </row>
    <row r="55" spans="1:31" s="126" customFormat="1" x14ac:dyDescent="0.2">
      <c r="A55" s="135">
        <v>110</v>
      </c>
      <c r="B55" s="136" t="s">
        <v>637</v>
      </c>
      <c r="C55" s="136" t="s">
        <v>2117</v>
      </c>
      <c r="D55" s="136" t="s">
        <v>381</v>
      </c>
      <c r="E55" s="137">
        <v>5</v>
      </c>
      <c r="F55" s="136"/>
      <c r="G55" s="136"/>
      <c r="H55" s="145" t="s">
        <v>968</v>
      </c>
      <c r="I55" s="136" t="s">
        <v>801</v>
      </c>
      <c r="J55" s="136" t="s">
        <v>773</v>
      </c>
      <c r="K55" s="136" t="s">
        <v>774</v>
      </c>
      <c r="L55" s="146" t="s">
        <v>10</v>
      </c>
      <c r="M55" s="154"/>
      <c r="N55" s="154" t="s">
        <v>1029</v>
      </c>
      <c r="O55" s="154"/>
      <c r="P55" s="154"/>
      <c r="Q55" s="140" t="s">
        <v>2502</v>
      </c>
      <c r="R55" s="233" t="s">
        <v>1546</v>
      </c>
      <c r="S55" s="142">
        <v>15</v>
      </c>
      <c r="T55" s="142">
        <v>0</v>
      </c>
      <c r="U55" s="142">
        <v>2</v>
      </c>
      <c r="V55" s="154"/>
      <c r="W55" s="154"/>
      <c r="X55" s="171" t="s">
        <v>2167</v>
      </c>
      <c r="Y55" s="171" t="s">
        <v>2168</v>
      </c>
      <c r="Z55" s="156"/>
      <c r="AA55" s="156"/>
      <c r="AB55" s="125" t="str">
        <f t="shared" si="0"/>
        <v>Neg-MiNot persuasive</v>
      </c>
    </row>
    <row r="56" spans="1:31" s="126" customFormat="1" x14ac:dyDescent="0.2">
      <c r="A56" s="135">
        <v>111</v>
      </c>
      <c r="B56" s="136" t="s">
        <v>637</v>
      </c>
      <c r="C56" s="147" t="s">
        <v>2117</v>
      </c>
      <c r="D56" s="136" t="s">
        <v>382</v>
      </c>
      <c r="E56" s="137">
        <v>6</v>
      </c>
      <c r="F56" s="136"/>
      <c r="G56" s="136"/>
      <c r="H56" s="145" t="s">
        <v>656</v>
      </c>
      <c r="I56" s="136"/>
      <c r="J56" s="136"/>
      <c r="K56" s="136" t="s">
        <v>775</v>
      </c>
      <c r="L56" s="146" t="s">
        <v>10</v>
      </c>
      <c r="M56" s="154"/>
      <c r="N56" s="154" t="s">
        <v>1016</v>
      </c>
      <c r="O56" s="154"/>
      <c r="P56" s="154"/>
      <c r="Q56" s="140" t="s">
        <v>2507</v>
      </c>
      <c r="R56" s="233" t="s">
        <v>1546</v>
      </c>
      <c r="S56" s="142">
        <v>15</v>
      </c>
      <c r="T56" s="142">
        <v>0</v>
      </c>
      <c r="U56" s="142">
        <v>2</v>
      </c>
      <c r="V56" s="154"/>
      <c r="W56" s="154"/>
      <c r="X56" s="171" t="s">
        <v>2167</v>
      </c>
      <c r="Y56" s="171" t="s">
        <v>2168</v>
      </c>
      <c r="Z56" s="156"/>
      <c r="AA56" s="156"/>
      <c r="AB56" s="125" t="str">
        <f t="shared" si="0"/>
        <v>A-SPersuasive</v>
      </c>
    </row>
    <row r="57" spans="1:31" s="126" customFormat="1" x14ac:dyDescent="0.2">
      <c r="A57" s="135">
        <v>404</v>
      </c>
      <c r="B57" s="136" t="s">
        <v>637</v>
      </c>
      <c r="C57" s="147" t="s">
        <v>2117</v>
      </c>
      <c r="D57" s="163" t="s">
        <v>383</v>
      </c>
      <c r="E57" s="164" t="s">
        <v>1056</v>
      </c>
      <c r="F57" s="165"/>
      <c r="G57" s="165"/>
      <c r="H57" s="138" t="s">
        <v>656</v>
      </c>
      <c r="I57" s="245" t="s">
        <v>1276</v>
      </c>
      <c r="J57" s="244"/>
      <c r="K57" s="244" t="s">
        <v>1272</v>
      </c>
      <c r="L57" s="167" t="s">
        <v>10</v>
      </c>
      <c r="M57" s="173"/>
      <c r="N57" s="173" t="s">
        <v>1157</v>
      </c>
      <c r="O57" s="173"/>
      <c r="P57" s="173"/>
      <c r="Q57" s="140" t="s">
        <v>2234</v>
      </c>
      <c r="R57" s="233" t="s">
        <v>1546</v>
      </c>
      <c r="S57" s="173">
        <v>11</v>
      </c>
      <c r="T57" s="173">
        <v>0</v>
      </c>
      <c r="U57" s="173">
        <v>0</v>
      </c>
      <c r="V57" s="173"/>
      <c r="W57" s="173"/>
      <c r="X57" s="170" t="s">
        <v>1150</v>
      </c>
      <c r="Y57" s="151"/>
      <c r="Z57" s="144"/>
      <c r="AA57" s="144"/>
      <c r="AB57" s="125" t="str">
        <f t="shared" si="0"/>
        <v>A-SConsidered - Question Answered</v>
      </c>
    </row>
    <row r="58" spans="1:31" s="126" customFormat="1" x14ac:dyDescent="0.2">
      <c r="A58" s="135">
        <v>112</v>
      </c>
      <c r="B58" s="136" t="s">
        <v>637</v>
      </c>
      <c r="C58" s="136" t="s">
        <v>2117</v>
      </c>
      <c r="D58" s="136" t="s">
        <v>383</v>
      </c>
      <c r="E58" s="137">
        <v>4</v>
      </c>
      <c r="F58" s="136"/>
      <c r="G58" s="136"/>
      <c r="H58" s="145" t="s">
        <v>968</v>
      </c>
      <c r="I58" s="136"/>
      <c r="J58" s="136"/>
      <c r="K58" s="136" t="s">
        <v>776</v>
      </c>
      <c r="L58" s="146" t="s">
        <v>10</v>
      </c>
      <c r="M58" s="154"/>
      <c r="N58" s="154" t="s">
        <v>1016</v>
      </c>
      <c r="O58" s="154"/>
      <c r="P58" s="154"/>
      <c r="Q58" s="140" t="s">
        <v>2503</v>
      </c>
      <c r="R58" s="233" t="s">
        <v>1546</v>
      </c>
      <c r="S58" s="142">
        <v>15</v>
      </c>
      <c r="T58" s="142">
        <v>0</v>
      </c>
      <c r="U58" s="142">
        <v>2</v>
      </c>
      <c r="V58" s="154"/>
      <c r="W58" s="154"/>
      <c r="X58" s="171" t="s">
        <v>2167</v>
      </c>
      <c r="Y58" s="171" t="s">
        <v>2168</v>
      </c>
      <c r="Z58" s="156"/>
      <c r="AA58" s="156"/>
      <c r="AB58" s="125" t="str">
        <f t="shared" si="0"/>
        <v>Neg-MiPersuasive</v>
      </c>
    </row>
    <row r="59" spans="1:31" s="126" customFormat="1" x14ac:dyDescent="0.2">
      <c r="A59" s="135">
        <v>405</v>
      </c>
      <c r="B59" s="136" t="s">
        <v>637</v>
      </c>
      <c r="C59" s="147" t="s">
        <v>2117</v>
      </c>
      <c r="D59" s="163" t="s">
        <v>384</v>
      </c>
      <c r="E59" s="164" t="s">
        <v>1056</v>
      </c>
      <c r="F59" s="165"/>
      <c r="G59" s="165"/>
      <c r="H59" s="138" t="s">
        <v>656</v>
      </c>
      <c r="I59" s="245" t="s">
        <v>1277</v>
      </c>
      <c r="J59" s="244"/>
      <c r="K59" s="244" t="s">
        <v>1272</v>
      </c>
      <c r="L59" s="167" t="s">
        <v>10</v>
      </c>
      <c r="M59" s="173"/>
      <c r="N59" s="173" t="s">
        <v>1157</v>
      </c>
      <c r="O59" s="173"/>
      <c r="P59" s="173"/>
      <c r="Q59" s="140" t="s">
        <v>2234</v>
      </c>
      <c r="R59" s="233" t="s">
        <v>1546</v>
      </c>
      <c r="S59" s="173">
        <v>11</v>
      </c>
      <c r="T59" s="173">
        <v>0</v>
      </c>
      <c r="U59" s="173">
        <v>0</v>
      </c>
      <c r="V59" s="173"/>
      <c r="W59" s="173"/>
      <c r="X59" s="170" t="s">
        <v>1150</v>
      </c>
      <c r="Y59" s="151"/>
      <c r="Z59" s="144"/>
      <c r="AA59" s="144"/>
      <c r="AB59" s="125" t="str">
        <f t="shared" si="0"/>
        <v>A-SConsidered - Question Answered</v>
      </c>
    </row>
    <row r="60" spans="1:31" s="126" customFormat="1" x14ac:dyDescent="0.2">
      <c r="A60" s="135">
        <v>113</v>
      </c>
      <c r="B60" s="136" t="s">
        <v>637</v>
      </c>
      <c r="C60" s="136" t="s">
        <v>2117</v>
      </c>
      <c r="D60" s="136" t="s">
        <v>384</v>
      </c>
      <c r="E60" s="137">
        <v>9</v>
      </c>
      <c r="F60" s="136"/>
      <c r="G60" s="136"/>
      <c r="H60" s="145" t="s">
        <v>1057</v>
      </c>
      <c r="I60" s="136"/>
      <c r="J60" s="136"/>
      <c r="K60" s="136" t="s">
        <v>777</v>
      </c>
      <c r="L60" s="146" t="s">
        <v>10</v>
      </c>
      <c r="M60" s="154"/>
      <c r="N60" s="154" t="s">
        <v>1016</v>
      </c>
      <c r="O60" s="154"/>
      <c r="P60" s="154"/>
      <c r="Q60" s="140" t="s">
        <v>2499</v>
      </c>
      <c r="R60" s="233" t="s">
        <v>1546</v>
      </c>
      <c r="S60" s="142">
        <v>15</v>
      </c>
      <c r="T60" s="142">
        <v>0</v>
      </c>
      <c r="U60" s="142">
        <v>2</v>
      </c>
      <c r="V60" s="154"/>
      <c r="W60" s="154"/>
      <c r="X60" s="171" t="s">
        <v>2167</v>
      </c>
      <c r="Y60" s="171" t="s">
        <v>2168</v>
      </c>
      <c r="Z60" s="156"/>
      <c r="AA60" s="156"/>
      <c r="AB60" s="125" t="str">
        <f t="shared" si="0"/>
        <v>Neg-MjPersuasive</v>
      </c>
    </row>
    <row r="61" spans="1:31" x14ac:dyDescent="0.2">
      <c r="A61" s="135">
        <v>406</v>
      </c>
      <c r="B61" s="136" t="s">
        <v>637</v>
      </c>
      <c r="C61" s="147" t="s">
        <v>2117</v>
      </c>
      <c r="D61" s="163" t="s">
        <v>385</v>
      </c>
      <c r="E61" s="164" t="s">
        <v>1056</v>
      </c>
      <c r="F61" s="165"/>
      <c r="G61" s="165"/>
      <c r="H61" s="138" t="s">
        <v>656</v>
      </c>
      <c r="I61" s="245" t="s">
        <v>1278</v>
      </c>
      <c r="J61" s="244"/>
      <c r="K61" s="244" t="s">
        <v>1272</v>
      </c>
      <c r="L61" s="167" t="s">
        <v>10</v>
      </c>
      <c r="M61" s="173"/>
      <c r="N61" s="173" t="s">
        <v>1157</v>
      </c>
      <c r="O61" s="173"/>
      <c r="P61" s="173"/>
      <c r="Q61" s="140" t="s">
        <v>2234</v>
      </c>
      <c r="R61" s="233" t="s">
        <v>1546</v>
      </c>
      <c r="S61" s="173">
        <v>11</v>
      </c>
      <c r="T61" s="173">
        <v>0</v>
      </c>
      <c r="U61" s="173">
        <v>0</v>
      </c>
      <c r="V61" s="173"/>
      <c r="W61" s="173"/>
      <c r="X61" s="170" t="s">
        <v>1150</v>
      </c>
      <c r="AB61" s="125" t="str">
        <f t="shared" si="0"/>
        <v>A-SConsidered - Question Answered</v>
      </c>
      <c r="AC61" s="126"/>
      <c r="AD61" s="126"/>
      <c r="AE61" s="126"/>
    </row>
    <row r="62" spans="1:31" s="126" customFormat="1" x14ac:dyDescent="0.2">
      <c r="A62" s="135">
        <v>407</v>
      </c>
      <c r="B62" s="136" t="s">
        <v>637</v>
      </c>
      <c r="C62" s="147" t="s">
        <v>2117</v>
      </c>
      <c r="D62" s="163" t="s">
        <v>386</v>
      </c>
      <c r="E62" s="164" t="s">
        <v>1056</v>
      </c>
      <c r="F62" s="165"/>
      <c r="G62" s="165"/>
      <c r="H62" s="138" t="s">
        <v>656</v>
      </c>
      <c r="I62" s="245" t="s">
        <v>1279</v>
      </c>
      <c r="J62" s="244"/>
      <c r="K62" s="244" t="s">
        <v>1272</v>
      </c>
      <c r="L62" s="167" t="s">
        <v>10</v>
      </c>
      <c r="M62" s="173"/>
      <c r="N62" s="173" t="s">
        <v>1157</v>
      </c>
      <c r="O62" s="173"/>
      <c r="P62" s="173"/>
      <c r="Q62" s="140" t="s">
        <v>2234</v>
      </c>
      <c r="R62" s="233" t="s">
        <v>1546</v>
      </c>
      <c r="S62" s="173">
        <v>11</v>
      </c>
      <c r="T62" s="173">
        <v>0</v>
      </c>
      <c r="U62" s="173">
        <v>0</v>
      </c>
      <c r="V62" s="173"/>
      <c r="W62" s="173"/>
      <c r="X62" s="170" t="s">
        <v>1150</v>
      </c>
      <c r="Y62" s="151"/>
      <c r="Z62" s="144"/>
      <c r="AA62" s="144"/>
      <c r="AB62" s="125" t="str">
        <f t="shared" si="0"/>
        <v>A-SConsidered - Question Answered</v>
      </c>
    </row>
    <row r="63" spans="1:31" s="126" customFormat="1" x14ac:dyDescent="0.2">
      <c r="A63" s="135">
        <v>114</v>
      </c>
      <c r="B63" s="136" t="s">
        <v>637</v>
      </c>
      <c r="C63" s="147" t="s">
        <v>2117</v>
      </c>
      <c r="D63" s="136" t="s">
        <v>386</v>
      </c>
      <c r="E63" s="137">
        <v>5</v>
      </c>
      <c r="F63" s="136"/>
      <c r="G63" s="136"/>
      <c r="H63" s="145" t="s">
        <v>673</v>
      </c>
      <c r="I63" s="136"/>
      <c r="J63" s="136"/>
      <c r="K63" s="136" t="s">
        <v>778</v>
      </c>
      <c r="L63" s="146" t="s">
        <v>10</v>
      </c>
      <c r="M63" s="154"/>
      <c r="N63" s="154" t="s">
        <v>1157</v>
      </c>
      <c r="O63" s="154"/>
      <c r="P63" s="154"/>
      <c r="Q63" s="140" t="s">
        <v>2504</v>
      </c>
      <c r="R63" s="233" t="s">
        <v>1546</v>
      </c>
      <c r="S63" s="142">
        <v>15</v>
      </c>
      <c r="T63" s="142">
        <v>0</v>
      </c>
      <c r="U63" s="142">
        <v>2</v>
      </c>
      <c r="V63" s="154"/>
      <c r="W63" s="154"/>
      <c r="X63" s="171" t="s">
        <v>2167</v>
      </c>
      <c r="Y63" s="171" t="s">
        <v>2168</v>
      </c>
      <c r="Z63" s="156"/>
      <c r="AA63" s="156"/>
      <c r="AB63" s="125" t="str">
        <f t="shared" si="0"/>
        <v>A-QConsidered - Question Answered</v>
      </c>
    </row>
    <row r="64" spans="1:31" s="126" customFormat="1" x14ac:dyDescent="0.2">
      <c r="A64" s="135">
        <v>408</v>
      </c>
      <c r="B64" s="136" t="s">
        <v>637</v>
      </c>
      <c r="C64" s="147" t="s">
        <v>2117</v>
      </c>
      <c r="D64" s="163" t="s">
        <v>388</v>
      </c>
      <c r="E64" s="164" t="s">
        <v>1056</v>
      </c>
      <c r="F64" s="165"/>
      <c r="G64" s="165"/>
      <c r="H64" s="138" t="s">
        <v>656</v>
      </c>
      <c r="I64" s="176" t="s">
        <v>1280</v>
      </c>
      <c r="J64" s="244"/>
      <c r="K64" s="244" t="s">
        <v>1272</v>
      </c>
      <c r="L64" s="167" t="s">
        <v>10</v>
      </c>
      <c r="M64" s="173"/>
      <c r="N64" s="173" t="s">
        <v>1157</v>
      </c>
      <c r="O64" s="173"/>
      <c r="P64" s="173"/>
      <c r="Q64" s="140" t="s">
        <v>2234</v>
      </c>
      <c r="R64" s="233" t="s">
        <v>1546</v>
      </c>
      <c r="S64" s="173">
        <v>11</v>
      </c>
      <c r="T64" s="173">
        <v>0</v>
      </c>
      <c r="U64" s="173">
        <v>0</v>
      </c>
      <c r="V64" s="173"/>
      <c r="W64" s="173"/>
      <c r="X64" s="170" t="s">
        <v>1150</v>
      </c>
      <c r="Y64" s="151"/>
      <c r="Z64" s="144"/>
      <c r="AA64" s="144"/>
      <c r="AB64" s="125" t="str">
        <f t="shared" si="0"/>
        <v>A-SConsidered - Question Answered</v>
      </c>
    </row>
    <row r="65" spans="1:31" s="126" customFormat="1" x14ac:dyDescent="0.2">
      <c r="A65" s="135">
        <v>409</v>
      </c>
      <c r="B65" s="136" t="s">
        <v>637</v>
      </c>
      <c r="C65" s="147" t="s">
        <v>2117</v>
      </c>
      <c r="D65" s="163" t="s">
        <v>390</v>
      </c>
      <c r="E65" s="164" t="s">
        <v>1056</v>
      </c>
      <c r="F65" s="165"/>
      <c r="G65" s="165"/>
      <c r="H65" s="138" t="s">
        <v>656</v>
      </c>
      <c r="I65" s="176" t="s">
        <v>1281</v>
      </c>
      <c r="J65" s="244"/>
      <c r="K65" s="244" t="s">
        <v>1272</v>
      </c>
      <c r="L65" s="167" t="s">
        <v>10</v>
      </c>
      <c r="M65" s="173"/>
      <c r="N65" s="173" t="s">
        <v>1157</v>
      </c>
      <c r="O65" s="173"/>
      <c r="P65" s="173"/>
      <c r="Q65" s="140" t="s">
        <v>2234</v>
      </c>
      <c r="R65" s="233" t="s">
        <v>1546</v>
      </c>
      <c r="S65" s="173">
        <v>11</v>
      </c>
      <c r="T65" s="173">
        <v>0</v>
      </c>
      <c r="U65" s="173">
        <v>0</v>
      </c>
      <c r="V65" s="173"/>
      <c r="W65" s="173"/>
      <c r="X65" s="170" t="s">
        <v>1150</v>
      </c>
      <c r="Y65" s="151"/>
      <c r="Z65" s="144"/>
      <c r="AA65" s="144"/>
      <c r="AB65" s="125" t="str">
        <f t="shared" si="0"/>
        <v>A-SConsidered - Question Answered</v>
      </c>
    </row>
    <row r="66" spans="1:31" s="126" customFormat="1" x14ac:dyDescent="0.2">
      <c r="A66" s="135">
        <v>115</v>
      </c>
      <c r="B66" s="136" t="s">
        <v>637</v>
      </c>
      <c r="C66" s="136" t="s">
        <v>2117</v>
      </c>
      <c r="D66" s="136" t="s">
        <v>390</v>
      </c>
      <c r="E66" s="137">
        <v>2</v>
      </c>
      <c r="F66" s="136"/>
      <c r="G66" s="136"/>
      <c r="H66" s="145" t="s">
        <v>968</v>
      </c>
      <c r="I66" s="136"/>
      <c r="J66" s="136"/>
      <c r="K66" s="136" t="s">
        <v>783</v>
      </c>
      <c r="L66" s="146" t="s">
        <v>10</v>
      </c>
      <c r="M66" s="154"/>
      <c r="N66" s="154" t="s">
        <v>1019</v>
      </c>
      <c r="O66" s="154"/>
      <c r="P66" s="154"/>
      <c r="Q66" s="140" t="s">
        <v>2505</v>
      </c>
      <c r="R66" s="233" t="s">
        <v>1546</v>
      </c>
      <c r="S66" s="142">
        <v>15</v>
      </c>
      <c r="T66" s="142">
        <v>0</v>
      </c>
      <c r="U66" s="142">
        <v>2</v>
      </c>
      <c r="V66" s="154"/>
      <c r="W66" s="154"/>
      <c r="X66" s="171" t="s">
        <v>2167</v>
      </c>
      <c r="Y66" s="171" t="s">
        <v>2168</v>
      </c>
      <c r="Z66" s="156"/>
      <c r="AA66" s="156"/>
      <c r="AB66" s="125" t="str">
        <f t="shared" si="0"/>
        <v>Neg-MiPersuasive with mod</v>
      </c>
    </row>
    <row r="67" spans="1:31" s="126" customFormat="1" x14ac:dyDescent="0.2">
      <c r="A67" s="135">
        <v>116</v>
      </c>
      <c r="B67" s="136" t="s">
        <v>637</v>
      </c>
      <c r="C67" s="147" t="s">
        <v>2117</v>
      </c>
      <c r="D67" s="136" t="s">
        <v>390</v>
      </c>
      <c r="E67" s="137">
        <v>7</v>
      </c>
      <c r="F67" s="136"/>
      <c r="G67" s="136"/>
      <c r="H67" s="145" t="s">
        <v>673</v>
      </c>
      <c r="I67" s="136"/>
      <c r="J67" s="136"/>
      <c r="K67" s="136" t="s">
        <v>779</v>
      </c>
      <c r="L67" s="146" t="s">
        <v>10</v>
      </c>
      <c r="M67" s="154"/>
      <c r="N67" s="154" t="s">
        <v>1157</v>
      </c>
      <c r="O67" s="154"/>
      <c r="P67" s="154"/>
      <c r="Q67" s="140" t="s">
        <v>2506</v>
      </c>
      <c r="R67" s="233" t="s">
        <v>1546</v>
      </c>
      <c r="S67" s="142">
        <v>15</v>
      </c>
      <c r="T67" s="142">
        <v>0</v>
      </c>
      <c r="U67" s="142">
        <v>2</v>
      </c>
      <c r="V67" s="154"/>
      <c r="W67" s="154"/>
      <c r="X67" s="171" t="s">
        <v>2167</v>
      </c>
      <c r="Y67" s="171" t="s">
        <v>2168</v>
      </c>
      <c r="Z67" s="156"/>
      <c r="AA67" s="156"/>
      <c r="AB67" s="125" t="str">
        <f t="shared" ref="AB67:AB130" si="1">CONCATENATE(H67,N67)</f>
        <v>A-QConsidered - Question Answered</v>
      </c>
    </row>
    <row r="68" spans="1:31" s="126" customFormat="1" x14ac:dyDescent="0.2">
      <c r="A68" s="135">
        <v>410</v>
      </c>
      <c r="B68" s="136" t="s">
        <v>637</v>
      </c>
      <c r="C68" s="147" t="s">
        <v>2117</v>
      </c>
      <c r="D68" s="163" t="s">
        <v>391</v>
      </c>
      <c r="E68" s="164" t="s">
        <v>1056</v>
      </c>
      <c r="F68" s="165"/>
      <c r="G68" s="165"/>
      <c r="H68" s="138" t="s">
        <v>656</v>
      </c>
      <c r="I68" s="176" t="s">
        <v>1282</v>
      </c>
      <c r="J68" s="244"/>
      <c r="K68" s="244" t="s">
        <v>1272</v>
      </c>
      <c r="L68" s="167" t="s">
        <v>10</v>
      </c>
      <c r="M68" s="173"/>
      <c r="N68" s="173" t="s">
        <v>1157</v>
      </c>
      <c r="O68" s="173"/>
      <c r="P68" s="173"/>
      <c r="Q68" s="140" t="s">
        <v>2234</v>
      </c>
      <c r="R68" s="233" t="s">
        <v>1546</v>
      </c>
      <c r="S68" s="173">
        <v>11</v>
      </c>
      <c r="T68" s="173">
        <v>0</v>
      </c>
      <c r="U68" s="173">
        <v>0</v>
      </c>
      <c r="V68" s="173"/>
      <c r="W68" s="173"/>
      <c r="X68" s="170" t="s">
        <v>1150</v>
      </c>
      <c r="Y68" s="151"/>
      <c r="Z68" s="144"/>
      <c r="AA68" s="144"/>
      <c r="AB68" s="125" t="str">
        <f t="shared" si="1"/>
        <v>A-SConsidered - Question Answered</v>
      </c>
    </row>
    <row r="69" spans="1:31" s="126" customFormat="1" x14ac:dyDescent="0.2">
      <c r="A69" s="135">
        <v>411</v>
      </c>
      <c r="B69" s="136" t="s">
        <v>637</v>
      </c>
      <c r="C69" s="147" t="s">
        <v>2117</v>
      </c>
      <c r="D69" s="163" t="s">
        <v>393</v>
      </c>
      <c r="E69" s="164" t="s">
        <v>1056</v>
      </c>
      <c r="F69" s="165"/>
      <c r="G69" s="165"/>
      <c r="H69" s="138" t="s">
        <v>656</v>
      </c>
      <c r="I69" s="245" t="s">
        <v>1283</v>
      </c>
      <c r="J69" s="244"/>
      <c r="K69" s="244" t="s">
        <v>1272</v>
      </c>
      <c r="L69" s="167" t="s">
        <v>10</v>
      </c>
      <c r="M69" s="173"/>
      <c r="N69" s="173" t="s">
        <v>1157</v>
      </c>
      <c r="O69" s="173"/>
      <c r="P69" s="173"/>
      <c r="Q69" s="140" t="s">
        <v>2234</v>
      </c>
      <c r="R69" s="233" t="s">
        <v>1546</v>
      </c>
      <c r="S69" s="173">
        <v>11</v>
      </c>
      <c r="T69" s="173">
        <v>0</v>
      </c>
      <c r="U69" s="173">
        <v>0</v>
      </c>
      <c r="V69" s="173"/>
      <c r="W69" s="173"/>
      <c r="X69" s="170" t="s">
        <v>1150</v>
      </c>
      <c r="Y69" s="151"/>
      <c r="Z69" s="144"/>
      <c r="AA69" s="144"/>
      <c r="AB69" s="125" t="str">
        <f t="shared" si="1"/>
        <v>A-SConsidered - Question Answered</v>
      </c>
    </row>
    <row r="70" spans="1:31" s="126" customFormat="1" x14ac:dyDescent="0.2">
      <c r="A70" s="135">
        <v>117</v>
      </c>
      <c r="B70" s="136" t="s">
        <v>637</v>
      </c>
      <c r="C70" s="136" t="s">
        <v>2117</v>
      </c>
      <c r="D70" s="136" t="s">
        <v>393</v>
      </c>
      <c r="E70" s="137">
        <v>1</v>
      </c>
      <c r="F70" s="136"/>
      <c r="G70" s="136"/>
      <c r="H70" s="145" t="s">
        <v>1057</v>
      </c>
      <c r="I70" s="136"/>
      <c r="J70" s="136"/>
      <c r="K70" s="136" t="s">
        <v>780</v>
      </c>
      <c r="L70" s="146" t="s">
        <v>10</v>
      </c>
      <c r="M70" s="154"/>
      <c r="N70" s="154" t="s">
        <v>1016</v>
      </c>
      <c r="O70" s="154"/>
      <c r="P70" s="154"/>
      <c r="Q70" s="140" t="s">
        <v>2499</v>
      </c>
      <c r="R70" s="233" t="s">
        <v>1546</v>
      </c>
      <c r="S70" s="142">
        <v>15</v>
      </c>
      <c r="T70" s="142">
        <v>0</v>
      </c>
      <c r="U70" s="142">
        <v>2</v>
      </c>
      <c r="V70" s="154"/>
      <c r="W70" s="154"/>
      <c r="X70" s="171" t="s">
        <v>2167</v>
      </c>
      <c r="Y70" s="171" t="s">
        <v>2168</v>
      </c>
      <c r="Z70" s="156"/>
      <c r="AA70" s="157"/>
      <c r="AB70" s="125" t="str">
        <f t="shared" si="1"/>
        <v>Neg-MjPersuasive</v>
      </c>
    </row>
    <row r="71" spans="1:31" s="126" customFormat="1" x14ac:dyDescent="0.2">
      <c r="A71" s="135">
        <v>412</v>
      </c>
      <c r="B71" s="136" t="s">
        <v>637</v>
      </c>
      <c r="C71" s="147" t="s">
        <v>2117</v>
      </c>
      <c r="D71" s="163" t="s">
        <v>394</v>
      </c>
      <c r="E71" s="164" t="s">
        <v>1056</v>
      </c>
      <c r="F71" s="165"/>
      <c r="G71" s="165"/>
      <c r="H71" s="138" t="s">
        <v>656</v>
      </c>
      <c r="I71" s="177" t="s">
        <v>1284</v>
      </c>
      <c r="J71" s="244"/>
      <c r="K71" s="244" t="s">
        <v>1272</v>
      </c>
      <c r="L71" s="167" t="s">
        <v>10</v>
      </c>
      <c r="M71" s="173"/>
      <c r="N71" s="173" t="s">
        <v>1157</v>
      </c>
      <c r="O71" s="173"/>
      <c r="P71" s="173"/>
      <c r="Q71" s="140" t="s">
        <v>2234</v>
      </c>
      <c r="R71" s="233" t="s">
        <v>1546</v>
      </c>
      <c r="S71" s="173">
        <v>11</v>
      </c>
      <c r="T71" s="173">
        <v>0</v>
      </c>
      <c r="U71" s="173">
        <v>0</v>
      </c>
      <c r="V71" s="173"/>
      <c r="W71" s="173"/>
      <c r="X71" s="170" t="s">
        <v>1150</v>
      </c>
      <c r="Y71" s="151"/>
      <c r="Z71" s="144"/>
      <c r="AA71" s="144"/>
      <c r="AB71" s="125" t="str">
        <f t="shared" si="1"/>
        <v>A-SConsidered - Question Answered</v>
      </c>
    </row>
    <row r="72" spans="1:31" s="126" customFormat="1" x14ac:dyDescent="0.2">
      <c r="A72" s="135">
        <v>413</v>
      </c>
      <c r="B72" s="136" t="s">
        <v>637</v>
      </c>
      <c r="C72" s="147" t="s">
        <v>2117</v>
      </c>
      <c r="D72" s="163" t="s">
        <v>395</v>
      </c>
      <c r="E72" s="164" t="s">
        <v>1056</v>
      </c>
      <c r="F72" s="165"/>
      <c r="G72" s="165"/>
      <c r="H72" s="138" t="s">
        <v>656</v>
      </c>
      <c r="I72" s="177" t="s">
        <v>1285</v>
      </c>
      <c r="J72" s="244"/>
      <c r="K72" s="244" t="s">
        <v>1272</v>
      </c>
      <c r="L72" s="167" t="s">
        <v>10</v>
      </c>
      <c r="M72" s="173"/>
      <c r="N72" s="173" t="s">
        <v>1157</v>
      </c>
      <c r="O72" s="173"/>
      <c r="P72" s="173"/>
      <c r="Q72" s="140" t="s">
        <v>2234</v>
      </c>
      <c r="R72" s="173" t="s">
        <v>1546</v>
      </c>
      <c r="S72" s="173">
        <v>11</v>
      </c>
      <c r="T72" s="173">
        <v>0</v>
      </c>
      <c r="U72" s="173">
        <v>0</v>
      </c>
      <c r="V72" s="173"/>
      <c r="W72" s="173"/>
      <c r="X72" s="170" t="s">
        <v>1150</v>
      </c>
      <c r="Y72" s="151"/>
      <c r="Z72" s="144"/>
      <c r="AA72" s="144"/>
      <c r="AB72" s="125" t="str">
        <f t="shared" si="1"/>
        <v>A-SConsidered - Question Answered</v>
      </c>
    </row>
    <row r="73" spans="1:31" s="126" customFormat="1" x14ac:dyDescent="0.2">
      <c r="A73" s="135">
        <v>414</v>
      </c>
      <c r="B73" s="136" t="s">
        <v>637</v>
      </c>
      <c r="C73" s="147" t="s">
        <v>2117</v>
      </c>
      <c r="D73" s="163" t="s">
        <v>396</v>
      </c>
      <c r="E73" s="164" t="s">
        <v>1056</v>
      </c>
      <c r="F73" s="165"/>
      <c r="G73" s="165"/>
      <c r="H73" s="138" t="s">
        <v>656</v>
      </c>
      <c r="I73" s="176" t="s">
        <v>1286</v>
      </c>
      <c r="J73" s="244"/>
      <c r="K73" s="244" t="s">
        <v>1272</v>
      </c>
      <c r="L73" s="167" t="s">
        <v>10</v>
      </c>
      <c r="M73" s="173"/>
      <c r="N73" s="173" t="s">
        <v>1157</v>
      </c>
      <c r="O73" s="173"/>
      <c r="P73" s="173"/>
      <c r="Q73" s="140" t="s">
        <v>2234</v>
      </c>
      <c r="R73" s="173" t="s">
        <v>1546</v>
      </c>
      <c r="S73" s="173">
        <v>11</v>
      </c>
      <c r="T73" s="173">
        <v>0</v>
      </c>
      <c r="U73" s="173">
        <v>0</v>
      </c>
      <c r="V73" s="173"/>
      <c r="W73" s="173"/>
      <c r="X73" s="170" t="s">
        <v>1150</v>
      </c>
      <c r="Y73" s="151"/>
      <c r="Z73" s="144"/>
      <c r="AA73" s="144"/>
      <c r="AB73" s="125" t="str">
        <f t="shared" si="1"/>
        <v>A-SConsidered - Question Answered</v>
      </c>
      <c r="AC73" s="152"/>
      <c r="AD73" s="152"/>
      <c r="AE73" s="152"/>
    </row>
    <row r="74" spans="1:31" s="126" customFormat="1" x14ac:dyDescent="0.2">
      <c r="A74" s="135">
        <v>799</v>
      </c>
      <c r="B74" s="136" t="s">
        <v>637</v>
      </c>
      <c r="C74" s="147" t="s">
        <v>2117</v>
      </c>
      <c r="D74" s="163" t="s">
        <v>398</v>
      </c>
      <c r="E74" s="164">
        <v>1</v>
      </c>
      <c r="F74" s="165"/>
      <c r="G74" s="165"/>
      <c r="H74" s="145" t="s">
        <v>1057</v>
      </c>
      <c r="I74" s="163" t="s">
        <v>1925</v>
      </c>
      <c r="J74" s="244"/>
      <c r="K74" s="244" t="s">
        <v>1924</v>
      </c>
      <c r="L74" s="139" t="s">
        <v>6</v>
      </c>
      <c r="M74" s="173"/>
      <c r="N74" s="173" t="s">
        <v>2052</v>
      </c>
      <c r="O74" s="173"/>
      <c r="P74" s="173"/>
      <c r="Q74" s="154" t="s">
        <v>2139</v>
      </c>
      <c r="R74" s="173" t="s">
        <v>1546</v>
      </c>
      <c r="S74" s="150">
        <v>8</v>
      </c>
      <c r="T74" s="150">
        <v>0</v>
      </c>
      <c r="U74" s="150">
        <v>0</v>
      </c>
      <c r="V74" s="173"/>
      <c r="W74" s="173"/>
      <c r="X74" s="178" t="s">
        <v>1362</v>
      </c>
      <c r="Y74" s="178"/>
      <c r="Z74" s="178"/>
      <c r="AA74" s="178"/>
      <c r="AB74" s="125" t="str">
        <f t="shared" si="1"/>
        <v>Neg-MjConsidered for future use</v>
      </c>
    </row>
    <row r="75" spans="1:31" s="126" customFormat="1" x14ac:dyDescent="0.2">
      <c r="A75" s="135">
        <v>415</v>
      </c>
      <c r="B75" s="136" t="s">
        <v>637</v>
      </c>
      <c r="C75" s="147" t="s">
        <v>2117</v>
      </c>
      <c r="D75" s="163" t="s">
        <v>405</v>
      </c>
      <c r="E75" s="164" t="s">
        <v>1056</v>
      </c>
      <c r="F75" s="165"/>
      <c r="G75" s="165"/>
      <c r="H75" s="138" t="s">
        <v>656</v>
      </c>
      <c r="I75" s="245" t="s">
        <v>1287</v>
      </c>
      <c r="J75" s="244"/>
      <c r="K75" s="244" t="s">
        <v>1272</v>
      </c>
      <c r="L75" s="167" t="s">
        <v>10</v>
      </c>
      <c r="M75" s="173"/>
      <c r="N75" s="173" t="s">
        <v>1157</v>
      </c>
      <c r="O75" s="173"/>
      <c r="P75" s="173"/>
      <c r="Q75" s="140" t="s">
        <v>2234</v>
      </c>
      <c r="R75" s="173" t="s">
        <v>1546</v>
      </c>
      <c r="S75" s="173">
        <v>11</v>
      </c>
      <c r="T75" s="173">
        <v>0</v>
      </c>
      <c r="U75" s="173">
        <v>0</v>
      </c>
      <c r="V75" s="173"/>
      <c r="W75" s="173"/>
      <c r="X75" s="170" t="s">
        <v>1150</v>
      </c>
      <c r="Y75" s="151"/>
      <c r="Z75" s="144"/>
      <c r="AA75" s="144"/>
      <c r="AB75" s="125" t="str">
        <f t="shared" si="1"/>
        <v>A-SConsidered - Question Answered</v>
      </c>
    </row>
    <row r="76" spans="1:31" s="126" customFormat="1" x14ac:dyDescent="0.2">
      <c r="A76" s="135">
        <v>416</v>
      </c>
      <c r="B76" s="136" t="s">
        <v>637</v>
      </c>
      <c r="C76" s="147" t="s">
        <v>2117</v>
      </c>
      <c r="D76" s="163" t="s">
        <v>408</v>
      </c>
      <c r="E76" s="164" t="s">
        <v>1056</v>
      </c>
      <c r="F76" s="165"/>
      <c r="G76" s="165"/>
      <c r="H76" s="138" t="s">
        <v>656</v>
      </c>
      <c r="I76" s="245" t="s">
        <v>1288</v>
      </c>
      <c r="J76" s="244"/>
      <c r="K76" s="244" t="s">
        <v>1272</v>
      </c>
      <c r="L76" s="167" t="s">
        <v>10</v>
      </c>
      <c r="M76" s="173"/>
      <c r="N76" s="173" t="s">
        <v>1157</v>
      </c>
      <c r="O76" s="173"/>
      <c r="P76" s="173"/>
      <c r="Q76" s="140" t="s">
        <v>2234</v>
      </c>
      <c r="R76" s="173" t="s">
        <v>1546</v>
      </c>
      <c r="S76" s="173">
        <v>11</v>
      </c>
      <c r="T76" s="173">
        <v>0</v>
      </c>
      <c r="U76" s="173">
        <v>0</v>
      </c>
      <c r="V76" s="173"/>
      <c r="W76" s="173"/>
      <c r="X76" s="170" t="s">
        <v>1150</v>
      </c>
      <c r="Y76" s="151"/>
      <c r="Z76" s="144"/>
      <c r="AA76" s="144"/>
      <c r="AB76" s="125" t="str">
        <f t="shared" si="1"/>
        <v>A-SConsidered - Question Answered</v>
      </c>
    </row>
    <row r="77" spans="1:31" s="126" customFormat="1" x14ac:dyDescent="0.2">
      <c r="A77" s="135">
        <v>417</v>
      </c>
      <c r="B77" s="136" t="s">
        <v>637</v>
      </c>
      <c r="C77" s="147" t="s">
        <v>2117</v>
      </c>
      <c r="D77" s="163" t="s">
        <v>410</v>
      </c>
      <c r="E77" s="164" t="s">
        <v>1056</v>
      </c>
      <c r="F77" s="165"/>
      <c r="G77" s="165"/>
      <c r="H77" s="138" t="s">
        <v>656</v>
      </c>
      <c r="I77" s="245" t="s">
        <v>1289</v>
      </c>
      <c r="J77" s="244"/>
      <c r="K77" s="244" t="s">
        <v>1272</v>
      </c>
      <c r="L77" s="167" t="s">
        <v>10</v>
      </c>
      <c r="M77" s="173"/>
      <c r="N77" s="173" t="s">
        <v>1157</v>
      </c>
      <c r="O77" s="173"/>
      <c r="P77" s="173"/>
      <c r="Q77" s="140" t="s">
        <v>2234</v>
      </c>
      <c r="R77" s="173" t="s">
        <v>1546</v>
      </c>
      <c r="S77" s="173">
        <v>11</v>
      </c>
      <c r="T77" s="173">
        <v>0</v>
      </c>
      <c r="U77" s="173">
        <v>0</v>
      </c>
      <c r="V77" s="173"/>
      <c r="W77" s="173"/>
      <c r="X77" s="170" t="s">
        <v>1150</v>
      </c>
      <c r="Y77" s="151"/>
      <c r="Z77" s="144"/>
      <c r="AA77" s="144"/>
      <c r="AB77" s="125" t="str">
        <f t="shared" si="1"/>
        <v>A-SConsidered - Question Answered</v>
      </c>
    </row>
    <row r="78" spans="1:31" s="126" customFormat="1" x14ac:dyDescent="0.2">
      <c r="A78" s="135">
        <v>418</v>
      </c>
      <c r="B78" s="136" t="s">
        <v>637</v>
      </c>
      <c r="C78" s="147" t="s">
        <v>2117</v>
      </c>
      <c r="D78" s="163" t="s">
        <v>411</v>
      </c>
      <c r="E78" s="164" t="s">
        <v>1056</v>
      </c>
      <c r="F78" s="165"/>
      <c r="G78" s="165"/>
      <c r="H78" s="138" t="s">
        <v>656</v>
      </c>
      <c r="I78" s="246" t="s">
        <v>1290</v>
      </c>
      <c r="J78" s="244"/>
      <c r="K78" s="244" t="s">
        <v>1272</v>
      </c>
      <c r="L78" s="167" t="s">
        <v>10</v>
      </c>
      <c r="M78" s="173"/>
      <c r="N78" s="173" t="s">
        <v>1157</v>
      </c>
      <c r="O78" s="173"/>
      <c r="P78" s="173"/>
      <c r="Q78" s="140" t="s">
        <v>2234</v>
      </c>
      <c r="R78" s="173" t="s">
        <v>1546</v>
      </c>
      <c r="S78" s="173">
        <v>11</v>
      </c>
      <c r="T78" s="173">
        <v>0</v>
      </c>
      <c r="U78" s="173">
        <v>0</v>
      </c>
      <c r="V78" s="173"/>
      <c r="W78" s="173"/>
      <c r="X78" s="170" t="s">
        <v>1150</v>
      </c>
      <c r="Y78" s="151"/>
      <c r="Z78" s="144"/>
      <c r="AA78" s="144"/>
      <c r="AB78" s="125" t="str">
        <f t="shared" si="1"/>
        <v>A-SConsidered - Question Answered</v>
      </c>
    </row>
    <row r="79" spans="1:31" s="126" customFormat="1" x14ac:dyDescent="0.2">
      <c r="A79" s="135">
        <v>419</v>
      </c>
      <c r="B79" s="136" t="s">
        <v>637</v>
      </c>
      <c r="C79" s="147" t="s">
        <v>2117</v>
      </c>
      <c r="D79" s="163" t="s">
        <v>412</v>
      </c>
      <c r="E79" s="164" t="s">
        <v>1056</v>
      </c>
      <c r="F79" s="165"/>
      <c r="G79" s="165"/>
      <c r="H79" s="138" t="s">
        <v>656</v>
      </c>
      <c r="I79" s="245" t="s">
        <v>1291</v>
      </c>
      <c r="J79" s="244"/>
      <c r="K79" s="244" t="s">
        <v>1272</v>
      </c>
      <c r="L79" s="167" t="s">
        <v>10</v>
      </c>
      <c r="M79" s="173"/>
      <c r="N79" s="173" t="s">
        <v>1157</v>
      </c>
      <c r="O79" s="173"/>
      <c r="P79" s="173"/>
      <c r="Q79" s="140" t="s">
        <v>2234</v>
      </c>
      <c r="R79" s="173" t="s">
        <v>1546</v>
      </c>
      <c r="S79" s="173">
        <v>11</v>
      </c>
      <c r="T79" s="173">
        <v>0</v>
      </c>
      <c r="U79" s="173">
        <v>0</v>
      </c>
      <c r="V79" s="173"/>
      <c r="W79" s="173"/>
      <c r="X79" s="170" t="s">
        <v>1150</v>
      </c>
      <c r="Y79" s="151"/>
      <c r="Z79" s="144"/>
      <c r="AA79" s="144"/>
      <c r="AB79" s="125" t="str">
        <f t="shared" si="1"/>
        <v>A-SConsidered - Question Answered</v>
      </c>
    </row>
    <row r="80" spans="1:31" s="126" customFormat="1" x14ac:dyDescent="0.2">
      <c r="A80" s="135">
        <v>420</v>
      </c>
      <c r="B80" s="136" t="s">
        <v>637</v>
      </c>
      <c r="C80" s="147" t="s">
        <v>2117</v>
      </c>
      <c r="D80" s="163" t="s">
        <v>413</v>
      </c>
      <c r="E80" s="164" t="s">
        <v>1056</v>
      </c>
      <c r="F80" s="165"/>
      <c r="G80" s="165"/>
      <c r="H80" s="138" t="s">
        <v>656</v>
      </c>
      <c r="I80" s="246" t="s">
        <v>1292</v>
      </c>
      <c r="J80" s="244"/>
      <c r="K80" s="244" t="s">
        <v>1272</v>
      </c>
      <c r="L80" s="167" t="s">
        <v>10</v>
      </c>
      <c r="M80" s="173"/>
      <c r="N80" s="173" t="s">
        <v>1157</v>
      </c>
      <c r="O80" s="173"/>
      <c r="P80" s="173"/>
      <c r="Q80" s="140" t="s">
        <v>2234</v>
      </c>
      <c r="R80" s="173" t="s">
        <v>1546</v>
      </c>
      <c r="S80" s="173">
        <v>11</v>
      </c>
      <c r="T80" s="173">
        <v>0</v>
      </c>
      <c r="U80" s="173">
        <v>0</v>
      </c>
      <c r="V80" s="173"/>
      <c r="W80" s="173"/>
      <c r="X80" s="170" t="s">
        <v>1150</v>
      </c>
      <c r="Y80" s="151"/>
      <c r="Z80" s="144"/>
      <c r="AA80" s="144"/>
      <c r="AB80" s="125" t="str">
        <f t="shared" si="1"/>
        <v>A-SConsidered - Question Answered</v>
      </c>
    </row>
    <row r="81" spans="1:28" s="126" customFormat="1" x14ac:dyDescent="0.2">
      <c r="A81" s="135">
        <v>421</v>
      </c>
      <c r="B81" s="136" t="s">
        <v>637</v>
      </c>
      <c r="C81" s="147" t="s">
        <v>2117</v>
      </c>
      <c r="D81" s="163" t="s">
        <v>414</v>
      </c>
      <c r="E81" s="164" t="s">
        <v>1056</v>
      </c>
      <c r="F81" s="165"/>
      <c r="G81" s="165"/>
      <c r="H81" s="138" t="s">
        <v>656</v>
      </c>
      <c r="I81" s="245" t="s">
        <v>1293</v>
      </c>
      <c r="J81" s="244"/>
      <c r="K81" s="244" t="s">
        <v>1272</v>
      </c>
      <c r="L81" s="167" t="s">
        <v>10</v>
      </c>
      <c r="M81" s="173"/>
      <c r="N81" s="173" t="s">
        <v>1157</v>
      </c>
      <c r="O81" s="173"/>
      <c r="P81" s="173"/>
      <c r="Q81" s="140" t="s">
        <v>2234</v>
      </c>
      <c r="R81" s="173" t="s">
        <v>1546</v>
      </c>
      <c r="S81" s="173">
        <v>11</v>
      </c>
      <c r="T81" s="173">
        <v>0</v>
      </c>
      <c r="U81" s="173">
        <v>0</v>
      </c>
      <c r="V81" s="173"/>
      <c r="W81" s="173"/>
      <c r="X81" s="170" t="s">
        <v>1150</v>
      </c>
      <c r="Y81" s="151"/>
      <c r="Z81" s="144"/>
      <c r="AA81" s="144"/>
      <c r="AB81" s="125" t="str">
        <f t="shared" si="1"/>
        <v>A-SConsidered - Question Answered</v>
      </c>
    </row>
    <row r="82" spans="1:28" s="126" customFormat="1" x14ac:dyDescent="0.2">
      <c r="A82" s="135">
        <v>422</v>
      </c>
      <c r="B82" s="136" t="s">
        <v>637</v>
      </c>
      <c r="C82" s="147" t="s">
        <v>2117</v>
      </c>
      <c r="D82" s="163" t="s">
        <v>418</v>
      </c>
      <c r="E82" s="164" t="s">
        <v>1056</v>
      </c>
      <c r="F82" s="165"/>
      <c r="G82" s="165"/>
      <c r="H82" s="172" t="s">
        <v>656</v>
      </c>
      <c r="I82" s="245" t="s">
        <v>1294</v>
      </c>
      <c r="J82" s="244" t="s">
        <v>1272</v>
      </c>
      <c r="K82" s="244"/>
      <c r="L82" s="167" t="s">
        <v>10</v>
      </c>
      <c r="M82" s="173"/>
      <c r="N82" s="173" t="s">
        <v>1157</v>
      </c>
      <c r="O82" s="173"/>
      <c r="P82" s="173"/>
      <c r="Q82" s="140" t="s">
        <v>2234</v>
      </c>
      <c r="R82" s="173" t="s">
        <v>1546</v>
      </c>
      <c r="S82" s="173">
        <v>11</v>
      </c>
      <c r="T82" s="173">
        <v>0</v>
      </c>
      <c r="U82" s="173">
        <v>0</v>
      </c>
      <c r="V82" s="173"/>
      <c r="W82" s="173"/>
      <c r="X82" s="170" t="s">
        <v>1150</v>
      </c>
      <c r="Y82" s="151"/>
      <c r="Z82" s="144"/>
      <c r="AA82" s="144"/>
      <c r="AB82" s="125" t="str">
        <f t="shared" si="1"/>
        <v>A-SConsidered - Question Answered</v>
      </c>
    </row>
    <row r="83" spans="1:28" s="126" customFormat="1" x14ac:dyDescent="0.2">
      <c r="A83" s="135">
        <v>423</v>
      </c>
      <c r="B83" s="136" t="s">
        <v>637</v>
      </c>
      <c r="C83" s="147" t="s">
        <v>2117</v>
      </c>
      <c r="D83" s="163" t="s">
        <v>419</v>
      </c>
      <c r="E83" s="164" t="s">
        <v>1056</v>
      </c>
      <c r="F83" s="165"/>
      <c r="G83" s="165"/>
      <c r="H83" s="138" t="s">
        <v>656</v>
      </c>
      <c r="I83" s="245" t="s">
        <v>1295</v>
      </c>
      <c r="J83" s="244"/>
      <c r="K83" s="244" t="s">
        <v>1272</v>
      </c>
      <c r="L83" s="167" t="s">
        <v>10</v>
      </c>
      <c r="M83" s="173"/>
      <c r="N83" s="173" t="s">
        <v>1157</v>
      </c>
      <c r="O83" s="173"/>
      <c r="P83" s="173"/>
      <c r="Q83" s="140" t="s">
        <v>2234</v>
      </c>
      <c r="R83" s="173" t="s">
        <v>1546</v>
      </c>
      <c r="S83" s="173">
        <v>11</v>
      </c>
      <c r="T83" s="173">
        <v>0</v>
      </c>
      <c r="U83" s="173">
        <v>0</v>
      </c>
      <c r="V83" s="173"/>
      <c r="W83" s="173"/>
      <c r="X83" s="170" t="s">
        <v>1150</v>
      </c>
      <c r="Y83" s="151"/>
      <c r="Z83" s="144"/>
      <c r="AA83" s="144"/>
      <c r="AB83" s="125" t="str">
        <f t="shared" si="1"/>
        <v>A-SConsidered - Question Answered</v>
      </c>
    </row>
    <row r="84" spans="1:28" s="126" customFormat="1" x14ac:dyDescent="0.2">
      <c r="A84" s="135">
        <v>424</v>
      </c>
      <c r="B84" s="136" t="s">
        <v>637</v>
      </c>
      <c r="C84" s="147" t="s">
        <v>2117</v>
      </c>
      <c r="D84" s="163" t="s">
        <v>420</v>
      </c>
      <c r="E84" s="164" t="s">
        <v>1056</v>
      </c>
      <c r="F84" s="165"/>
      <c r="G84" s="165"/>
      <c r="H84" s="138" t="s">
        <v>656</v>
      </c>
      <c r="I84" s="245" t="s">
        <v>1296</v>
      </c>
      <c r="J84" s="244"/>
      <c r="K84" s="244" t="s">
        <v>1272</v>
      </c>
      <c r="L84" s="167" t="s">
        <v>10</v>
      </c>
      <c r="M84" s="173"/>
      <c r="N84" s="173" t="s">
        <v>1157</v>
      </c>
      <c r="O84" s="173"/>
      <c r="P84" s="173"/>
      <c r="Q84" s="140" t="s">
        <v>2234</v>
      </c>
      <c r="R84" s="173" t="s">
        <v>1546</v>
      </c>
      <c r="S84" s="173">
        <v>11</v>
      </c>
      <c r="T84" s="173">
        <v>0</v>
      </c>
      <c r="U84" s="173">
        <v>0</v>
      </c>
      <c r="V84" s="173"/>
      <c r="W84" s="173"/>
      <c r="X84" s="170" t="s">
        <v>1150</v>
      </c>
      <c r="Y84" s="151"/>
      <c r="Z84" s="144"/>
      <c r="AA84" s="144"/>
      <c r="AB84" s="125" t="str">
        <f t="shared" si="1"/>
        <v>A-SConsidered - Question Answered</v>
      </c>
    </row>
    <row r="85" spans="1:28" s="126" customFormat="1" x14ac:dyDescent="0.2">
      <c r="A85" s="135">
        <v>203</v>
      </c>
      <c r="B85" s="136" t="s">
        <v>637</v>
      </c>
      <c r="C85" s="147" t="s">
        <v>2117</v>
      </c>
      <c r="D85" s="136" t="s">
        <v>420</v>
      </c>
      <c r="E85" s="137">
        <v>8</v>
      </c>
      <c r="F85" s="136"/>
      <c r="G85" s="136"/>
      <c r="H85" s="145" t="s">
        <v>656</v>
      </c>
      <c r="I85" s="247" t="s">
        <v>930</v>
      </c>
      <c r="J85" s="136" t="s">
        <v>876</v>
      </c>
      <c r="K85" s="240"/>
      <c r="L85" s="146"/>
      <c r="M85" s="154"/>
      <c r="N85" s="154" t="s">
        <v>1016</v>
      </c>
      <c r="O85" s="154"/>
      <c r="P85" s="154"/>
      <c r="Q85" s="140" t="s">
        <v>2493</v>
      </c>
      <c r="R85" s="154"/>
      <c r="S85" s="142">
        <v>15</v>
      </c>
      <c r="T85" s="142">
        <v>0</v>
      </c>
      <c r="U85" s="142">
        <v>2</v>
      </c>
      <c r="V85" s="154"/>
      <c r="W85" s="154"/>
      <c r="X85" s="155" t="s">
        <v>945</v>
      </c>
      <c r="Y85" s="155" t="s">
        <v>946</v>
      </c>
      <c r="Z85" s="156"/>
      <c r="AA85" s="156"/>
      <c r="AB85" s="125" t="str">
        <f t="shared" si="1"/>
        <v>A-SPersuasive</v>
      </c>
    </row>
    <row r="86" spans="1:28" s="126" customFormat="1" x14ac:dyDescent="0.2">
      <c r="A86" s="135">
        <v>425</v>
      </c>
      <c r="B86" s="136" t="s">
        <v>637</v>
      </c>
      <c r="C86" s="147" t="s">
        <v>2117</v>
      </c>
      <c r="D86" s="163" t="s">
        <v>422</v>
      </c>
      <c r="E86" s="164" t="s">
        <v>1056</v>
      </c>
      <c r="F86" s="165"/>
      <c r="G86" s="165"/>
      <c r="H86" s="138" t="s">
        <v>656</v>
      </c>
      <c r="I86" s="245" t="s">
        <v>1297</v>
      </c>
      <c r="J86" s="244"/>
      <c r="K86" s="244" t="s">
        <v>1272</v>
      </c>
      <c r="L86" s="167" t="s">
        <v>10</v>
      </c>
      <c r="M86" s="173"/>
      <c r="N86" s="173" t="s">
        <v>1157</v>
      </c>
      <c r="O86" s="173"/>
      <c r="P86" s="173"/>
      <c r="Q86" s="140" t="s">
        <v>2234</v>
      </c>
      <c r="R86" s="173" t="s">
        <v>1546</v>
      </c>
      <c r="S86" s="173">
        <v>11</v>
      </c>
      <c r="T86" s="173">
        <v>0</v>
      </c>
      <c r="U86" s="173">
        <v>0</v>
      </c>
      <c r="V86" s="173"/>
      <c r="W86" s="173"/>
      <c r="X86" s="170" t="s">
        <v>1150</v>
      </c>
      <c r="Y86" s="151"/>
      <c r="Z86" s="144"/>
      <c r="AA86" s="144"/>
      <c r="AB86" s="125" t="str">
        <f t="shared" si="1"/>
        <v>A-SConsidered - Question Answered</v>
      </c>
    </row>
    <row r="87" spans="1:28" s="126" customFormat="1" x14ac:dyDescent="0.2">
      <c r="A87" s="135">
        <v>426</v>
      </c>
      <c r="B87" s="136" t="s">
        <v>637</v>
      </c>
      <c r="C87" s="147" t="s">
        <v>2117</v>
      </c>
      <c r="D87" s="163" t="s">
        <v>424</v>
      </c>
      <c r="E87" s="164" t="s">
        <v>1056</v>
      </c>
      <c r="F87" s="165"/>
      <c r="G87" s="165"/>
      <c r="H87" s="138" t="s">
        <v>656</v>
      </c>
      <c r="I87" s="245" t="s">
        <v>1298</v>
      </c>
      <c r="J87" s="244"/>
      <c r="K87" s="244" t="s">
        <v>1272</v>
      </c>
      <c r="L87" s="167" t="s">
        <v>10</v>
      </c>
      <c r="M87" s="173"/>
      <c r="N87" s="173" t="s">
        <v>1157</v>
      </c>
      <c r="O87" s="173"/>
      <c r="P87" s="173"/>
      <c r="Q87" s="140" t="s">
        <v>2234</v>
      </c>
      <c r="R87" s="173" t="s">
        <v>1546</v>
      </c>
      <c r="S87" s="173">
        <v>11</v>
      </c>
      <c r="T87" s="173">
        <v>0</v>
      </c>
      <c r="U87" s="173">
        <v>0</v>
      </c>
      <c r="V87" s="173"/>
      <c r="W87" s="173"/>
      <c r="X87" s="170" t="s">
        <v>1150</v>
      </c>
      <c r="Y87" s="151"/>
      <c r="Z87" s="144"/>
      <c r="AA87" s="144"/>
      <c r="AB87" s="125" t="str">
        <f t="shared" si="1"/>
        <v>A-SConsidered - Question Answered</v>
      </c>
    </row>
    <row r="88" spans="1:28" s="126" customFormat="1" x14ac:dyDescent="0.2">
      <c r="A88" s="135">
        <v>468</v>
      </c>
      <c r="B88" s="136" t="s">
        <v>637</v>
      </c>
      <c r="C88" s="147" t="s">
        <v>2117</v>
      </c>
      <c r="D88" s="179" t="s">
        <v>237</v>
      </c>
      <c r="E88" s="164" t="s">
        <v>1056</v>
      </c>
      <c r="F88" s="165"/>
      <c r="G88" s="165"/>
      <c r="H88" s="138" t="s">
        <v>656</v>
      </c>
      <c r="I88" s="177" t="s">
        <v>1363</v>
      </c>
      <c r="J88" s="244" t="s">
        <v>1364</v>
      </c>
      <c r="K88" s="244" t="s">
        <v>1365</v>
      </c>
      <c r="L88" s="139" t="s">
        <v>6</v>
      </c>
      <c r="M88" s="173"/>
      <c r="N88" s="173" t="s">
        <v>1016</v>
      </c>
      <c r="O88" s="173"/>
      <c r="P88" s="173"/>
      <c r="Q88" s="140" t="s">
        <v>2106</v>
      </c>
      <c r="R88" s="173" t="s">
        <v>1546</v>
      </c>
      <c r="S88" s="150">
        <v>8</v>
      </c>
      <c r="T88" s="150">
        <v>0</v>
      </c>
      <c r="U88" s="150">
        <v>0</v>
      </c>
      <c r="V88" s="173"/>
      <c r="W88" s="173"/>
      <c r="X88" s="178" t="s">
        <v>1362</v>
      </c>
      <c r="Y88" s="178"/>
      <c r="Z88" s="178"/>
      <c r="AA88" s="178"/>
      <c r="AB88" s="125" t="str">
        <f t="shared" si="1"/>
        <v>A-SPersuasive</v>
      </c>
    </row>
    <row r="89" spans="1:28" s="126" customFormat="1" x14ac:dyDescent="0.2">
      <c r="A89" s="135">
        <v>141</v>
      </c>
      <c r="B89" s="136" t="s">
        <v>637</v>
      </c>
      <c r="C89" s="145" t="s">
        <v>2117</v>
      </c>
      <c r="D89" s="136" t="s">
        <v>237</v>
      </c>
      <c r="E89" s="137"/>
      <c r="F89" s="136"/>
      <c r="G89" s="136"/>
      <c r="H89" s="145" t="s">
        <v>1057</v>
      </c>
      <c r="I89" s="136"/>
      <c r="J89" s="136"/>
      <c r="K89" s="136" t="s">
        <v>836</v>
      </c>
      <c r="L89" s="139" t="s">
        <v>10</v>
      </c>
      <c r="M89" s="140"/>
      <c r="N89" s="140" t="s">
        <v>1369</v>
      </c>
      <c r="O89" s="140"/>
      <c r="P89" s="140"/>
      <c r="Q89" s="140" t="s">
        <v>2354</v>
      </c>
      <c r="R89" s="140" t="s">
        <v>1546</v>
      </c>
      <c r="S89" s="142">
        <v>15</v>
      </c>
      <c r="T89" s="142">
        <v>0</v>
      </c>
      <c r="U89" s="142">
        <v>2</v>
      </c>
      <c r="V89" s="140"/>
      <c r="W89" s="140"/>
      <c r="X89" s="143" t="s">
        <v>833</v>
      </c>
      <c r="Y89" s="143" t="s">
        <v>830</v>
      </c>
      <c r="Z89" s="144"/>
      <c r="AA89" s="144"/>
      <c r="AB89" s="125" t="str">
        <f t="shared" si="1"/>
        <v>Neg-MjConsidered - No action required</v>
      </c>
    </row>
    <row r="90" spans="1:28" s="126" customFormat="1" x14ac:dyDescent="0.2">
      <c r="A90" s="135">
        <v>432</v>
      </c>
      <c r="B90" s="136" t="s">
        <v>637</v>
      </c>
      <c r="C90" s="147" t="s">
        <v>2117</v>
      </c>
      <c r="D90" s="163" t="s">
        <v>238</v>
      </c>
      <c r="E90" s="164">
        <v>1</v>
      </c>
      <c r="F90" s="165"/>
      <c r="G90" s="165"/>
      <c r="H90" s="180" t="s">
        <v>656</v>
      </c>
      <c r="I90" s="163" t="s">
        <v>1307</v>
      </c>
      <c r="J90" s="244"/>
      <c r="K90" s="244" t="s">
        <v>1308</v>
      </c>
      <c r="L90" s="167" t="s">
        <v>10</v>
      </c>
      <c r="M90" s="181"/>
      <c r="N90" s="173" t="s">
        <v>1019</v>
      </c>
      <c r="O90" s="173"/>
      <c r="P90" s="173"/>
      <c r="Q90" s="140" t="s">
        <v>1309</v>
      </c>
      <c r="R90" s="181" t="s">
        <v>1546</v>
      </c>
      <c r="S90" s="150">
        <v>8</v>
      </c>
      <c r="T90" s="150">
        <v>0</v>
      </c>
      <c r="U90" s="150">
        <v>0</v>
      </c>
      <c r="V90" s="181"/>
      <c r="W90" s="181"/>
      <c r="X90" s="170" t="s">
        <v>1302</v>
      </c>
      <c r="Y90" s="151"/>
      <c r="Z90" s="144"/>
      <c r="AA90" s="144"/>
      <c r="AB90" s="125" t="str">
        <f t="shared" si="1"/>
        <v>A-SPersuasive with mod</v>
      </c>
    </row>
    <row r="91" spans="1:28" s="126" customFormat="1" x14ac:dyDescent="0.2">
      <c r="A91" s="135">
        <v>469</v>
      </c>
      <c r="B91" s="136" t="s">
        <v>637</v>
      </c>
      <c r="C91" s="147" t="s">
        <v>2117</v>
      </c>
      <c r="D91" s="163" t="s">
        <v>238</v>
      </c>
      <c r="E91" s="164">
        <v>1</v>
      </c>
      <c r="F91" s="165"/>
      <c r="G91" s="165"/>
      <c r="H91" s="182" t="s">
        <v>968</v>
      </c>
      <c r="I91" s="163" t="s">
        <v>1307</v>
      </c>
      <c r="J91" s="248"/>
      <c r="K91" s="248" t="s">
        <v>1366</v>
      </c>
      <c r="L91" s="139" t="s">
        <v>6</v>
      </c>
      <c r="M91" s="181"/>
      <c r="N91" s="173" t="s">
        <v>1019</v>
      </c>
      <c r="O91" s="173"/>
      <c r="P91" s="173"/>
      <c r="Q91" s="140" t="s">
        <v>1309</v>
      </c>
      <c r="R91" s="181" t="s">
        <v>1546</v>
      </c>
      <c r="S91" s="150">
        <v>8</v>
      </c>
      <c r="T91" s="150">
        <v>0</v>
      </c>
      <c r="U91" s="150">
        <v>0</v>
      </c>
      <c r="V91" s="181"/>
      <c r="W91" s="181"/>
      <c r="X91" s="178" t="s">
        <v>1362</v>
      </c>
      <c r="Y91" s="178"/>
      <c r="Z91" s="178"/>
      <c r="AA91" s="178"/>
      <c r="AB91" s="125" t="str">
        <f t="shared" si="1"/>
        <v>Neg-MiPersuasive with mod</v>
      </c>
    </row>
    <row r="92" spans="1:28" s="126" customFormat="1" x14ac:dyDescent="0.2">
      <c r="A92" s="135">
        <v>470</v>
      </c>
      <c r="B92" s="136" t="s">
        <v>637</v>
      </c>
      <c r="C92" s="147" t="s">
        <v>2117</v>
      </c>
      <c r="D92" s="163" t="s">
        <v>238</v>
      </c>
      <c r="E92" s="164">
        <v>6</v>
      </c>
      <c r="F92" s="165"/>
      <c r="G92" s="165"/>
      <c r="H92" s="138" t="s">
        <v>656</v>
      </c>
      <c r="I92" s="163" t="s">
        <v>1367</v>
      </c>
      <c r="J92" s="244"/>
      <c r="K92" s="244" t="s">
        <v>1368</v>
      </c>
      <c r="L92" s="139" t="s">
        <v>6</v>
      </c>
      <c r="M92" s="173"/>
      <c r="N92" s="173" t="s">
        <v>1369</v>
      </c>
      <c r="O92" s="173"/>
      <c r="P92" s="173"/>
      <c r="Q92" s="140" t="s">
        <v>1370</v>
      </c>
      <c r="R92" s="173" t="s">
        <v>1546</v>
      </c>
      <c r="S92" s="150">
        <v>8</v>
      </c>
      <c r="T92" s="150">
        <v>0</v>
      </c>
      <c r="U92" s="150">
        <v>0</v>
      </c>
      <c r="V92" s="173"/>
      <c r="W92" s="173"/>
      <c r="X92" s="178" t="s">
        <v>1362</v>
      </c>
      <c r="Y92" s="178"/>
      <c r="Z92" s="178"/>
      <c r="AA92" s="178"/>
      <c r="AB92" s="125" t="str">
        <f t="shared" si="1"/>
        <v>A-SConsidered - No action required</v>
      </c>
    </row>
    <row r="93" spans="1:28" s="126" customFormat="1" x14ac:dyDescent="0.2">
      <c r="A93" s="135">
        <v>471</v>
      </c>
      <c r="B93" s="136" t="s">
        <v>637</v>
      </c>
      <c r="C93" s="147" t="s">
        <v>2117</v>
      </c>
      <c r="D93" s="163" t="s">
        <v>238</v>
      </c>
      <c r="E93" s="164">
        <v>7</v>
      </c>
      <c r="F93" s="165"/>
      <c r="G93" s="165"/>
      <c r="H93" s="138" t="s">
        <v>656</v>
      </c>
      <c r="I93" s="163" t="s">
        <v>1371</v>
      </c>
      <c r="J93" s="244"/>
      <c r="K93" s="244" t="s">
        <v>1372</v>
      </c>
      <c r="L93" s="139" t="s">
        <v>6</v>
      </c>
      <c r="M93" s="173"/>
      <c r="N93" s="173" t="s">
        <v>1157</v>
      </c>
      <c r="O93" s="173"/>
      <c r="P93" s="173"/>
      <c r="Q93" s="140" t="s">
        <v>2508</v>
      </c>
      <c r="R93" s="233" t="s">
        <v>1546</v>
      </c>
      <c r="S93" s="142">
        <v>15</v>
      </c>
      <c r="T93" s="142">
        <v>0</v>
      </c>
      <c r="U93" s="142">
        <v>2</v>
      </c>
      <c r="V93" s="173"/>
      <c r="W93" s="173"/>
      <c r="X93" s="178" t="s">
        <v>1362</v>
      </c>
      <c r="Y93" s="178"/>
      <c r="Z93" s="178"/>
      <c r="AA93" s="178"/>
      <c r="AB93" s="125" t="str">
        <f t="shared" si="1"/>
        <v>A-SConsidered - Question Answered</v>
      </c>
    </row>
    <row r="94" spans="1:28" s="126" customFormat="1" x14ac:dyDescent="0.2">
      <c r="A94" s="135">
        <v>29</v>
      </c>
      <c r="B94" s="136" t="s">
        <v>637</v>
      </c>
      <c r="C94" s="136" t="s">
        <v>2117</v>
      </c>
      <c r="D94" s="136" t="s">
        <v>238</v>
      </c>
      <c r="E94" s="137">
        <v>8</v>
      </c>
      <c r="F94" s="136"/>
      <c r="G94" s="136"/>
      <c r="H94" s="145" t="s">
        <v>968</v>
      </c>
      <c r="I94" s="136" t="s">
        <v>786</v>
      </c>
      <c r="J94" s="136" t="s">
        <v>712</v>
      </c>
      <c r="K94" s="136" t="s">
        <v>713</v>
      </c>
      <c r="L94" s="146" t="s">
        <v>10</v>
      </c>
      <c r="M94" s="154"/>
      <c r="N94" s="154" t="s">
        <v>1019</v>
      </c>
      <c r="O94" s="154"/>
      <c r="P94" s="154"/>
      <c r="Q94" s="140" t="s">
        <v>2134</v>
      </c>
      <c r="R94" s="233" t="s">
        <v>1546</v>
      </c>
      <c r="S94" s="150">
        <v>8</v>
      </c>
      <c r="T94" s="150">
        <v>0</v>
      </c>
      <c r="U94" s="150">
        <v>0</v>
      </c>
      <c r="V94" s="154"/>
      <c r="W94" s="154"/>
      <c r="X94" s="171" t="s">
        <v>2167</v>
      </c>
      <c r="Y94" s="171" t="s">
        <v>2168</v>
      </c>
      <c r="Z94" s="156"/>
      <c r="AA94" s="156"/>
      <c r="AB94" s="125" t="str">
        <f t="shared" si="1"/>
        <v>Neg-MiPersuasive with mod</v>
      </c>
    </row>
    <row r="95" spans="1:28" s="126" customFormat="1" x14ac:dyDescent="0.2">
      <c r="A95" s="135">
        <v>214</v>
      </c>
      <c r="B95" s="136" t="s">
        <v>637</v>
      </c>
      <c r="C95" s="136" t="s">
        <v>2117</v>
      </c>
      <c r="D95" s="136" t="s">
        <v>238</v>
      </c>
      <c r="E95" s="137">
        <v>8</v>
      </c>
      <c r="F95" s="136"/>
      <c r="G95" s="136"/>
      <c r="H95" s="145" t="s">
        <v>1057</v>
      </c>
      <c r="I95" s="136"/>
      <c r="J95" s="136"/>
      <c r="K95" s="136" t="s">
        <v>948</v>
      </c>
      <c r="L95" s="139" t="s">
        <v>10</v>
      </c>
      <c r="M95" s="154"/>
      <c r="N95" s="154" t="s">
        <v>1016</v>
      </c>
      <c r="O95" s="154"/>
      <c r="P95" s="154"/>
      <c r="Q95" s="140" t="s">
        <v>2061</v>
      </c>
      <c r="R95" s="233" t="s">
        <v>1546</v>
      </c>
      <c r="S95" s="150">
        <v>8</v>
      </c>
      <c r="T95" s="150">
        <v>0</v>
      </c>
      <c r="U95" s="150">
        <v>0</v>
      </c>
      <c r="V95" s="154"/>
      <c r="W95" s="154"/>
      <c r="X95" s="155" t="s">
        <v>955</v>
      </c>
      <c r="Y95" s="155" t="s">
        <v>956</v>
      </c>
      <c r="Z95" s="156"/>
      <c r="AA95" s="157"/>
      <c r="AB95" s="125" t="str">
        <f t="shared" si="1"/>
        <v>Neg-MjPersuasive</v>
      </c>
    </row>
    <row r="96" spans="1:28" s="126" customFormat="1" x14ac:dyDescent="0.2">
      <c r="A96" s="135">
        <v>243</v>
      </c>
      <c r="B96" s="136" t="s">
        <v>637</v>
      </c>
      <c r="C96" s="147" t="s">
        <v>2117</v>
      </c>
      <c r="D96" s="136" t="s">
        <v>238</v>
      </c>
      <c r="E96" s="137">
        <v>8</v>
      </c>
      <c r="F96" s="145"/>
      <c r="G96" s="145" t="s">
        <v>10</v>
      </c>
      <c r="H96" s="145" t="s">
        <v>673</v>
      </c>
      <c r="I96" s="147" t="s">
        <v>2380</v>
      </c>
      <c r="J96" s="136"/>
      <c r="K96" s="136" t="s">
        <v>978</v>
      </c>
      <c r="L96" s="139" t="s">
        <v>6</v>
      </c>
      <c r="M96" s="154"/>
      <c r="N96" s="154" t="s">
        <v>1019</v>
      </c>
      <c r="O96" s="158"/>
      <c r="P96" s="158"/>
      <c r="Q96" s="140" t="s">
        <v>2134</v>
      </c>
      <c r="R96" s="233" t="s">
        <v>1546</v>
      </c>
      <c r="S96" s="150">
        <v>8</v>
      </c>
      <c r="T96" s="150">
        <v>0</v>
      </c>
      <c r="U96" s="150">
        <v>0</v>
      </c>
      <c r="V96" s="158"/>
      <c r="W96" s="158"/>
      <c r="X96" s="160" t="s">
        <v>2165</v>
      </c>
      <c r="Y96" s="161" t="s">
        <v>2166</v>
      </c>
      <c r="Z96" s="162" t="s">
        <v>979</v>
      </c>
      <c r="AA96" s="183" t="s">
        <v>980</v>
      </c>
      <c r="AB96" s="125" t="str">
        <f t="shared" si="1"/>
        <v>A-QPersuasive with mod</v>
      </c>
    </row>
    <row r="97" spans="1:28" s="126" customFormat="1" x14ac:dyDescent="0.2">
      <c r="A97" s="135">
        <v>472</v>
      </c>
      <c r="B97" s="136" t="s">
        <v>637</v>
      </c>
      <c r="C97" s="147" t="s">
        <v>2117</v>
      </c>
      <c r="D97" s="163" t="s">
        <v>238</v>
      </c>
      <c r="E97" s="164">
        <v>8</v>
      </c>
      <c r="F97" s="165"/>
      <c r="G97" s="165"/>
      <c r="H97" s="145" t="s">
        <v>1057</v>
      </c>
      <c r="I97" s="163" t="s">
        <v>873</v>
      </c>
      <c r="J97" s="244"/>
      <c r="K97" s="244" t="s">
        <v>1373</v>
      </c>
      <c r="L97" s="139" t="s">
        <v>6</v>
      </c>
      <c r="M97" s="173"/>
      <c r="N97" s="173" t="s">
        <v>1019</v>
      </c>
      <c r="O97" s="173"/>
      <c r="P97" s="173"/>
      <c r="Q97" s="140" t="s">
        <v>1374</v>
      </c>
      <c r="R97" s="233" t="s">
        <v>1546</v>
      </c>
      <c r="S97" s="150">
        <v>8</v>
      </c>
      <c r="T97" s="150">
        <v>0</v>
      </c>
      <c r="U97" s="150">
        <v>0</v>
      </c>
      <c r="V97" s="173"/>
      <c r="W97" s="173"/>
      <c r="X97" s="178" t="s">
        <v>1362</v>
      </c>
      <c r="Y97" s="178"/>
      <c r="Z97" s="178"/>
      <c r="AA97" s="178"/>
      <c r="AB97" s="125" t="str">
        <f t="shared" si="1"/>
        <v>Neg-MjPersuasive with mod</v>
      </c>
    </row>
    <row r="98" spans="1:28" s="126" customFormat="1" x14ac:dyDescent="0.2">
      <c r="A98" s="135">
        <v>168</v>
      </c>
      <c r="B98" s="136" t="s">
        <v>637</v>
      </c>
      <c r="C98" s="147" t="s">
        <v>2117</v>
      </c>
      <c r="D98" s="136" t="s">
        <v>238</v>
      </c>
      <c r="E98" s="137">
        <v>8</v>
      </c>
      <c r="F98" s="136"/>
      <c r="G98" s="136"/>
      <c r="H98" s="145" t="s">
        <v>656</v>
      </c>
      <c r="I98" s="247" t="s">
        <v>873</v>
      </c>
      <c r="J98" s="136"/>
      <c r="K98" s="136" t="s">
        <v>874</v>
      </c>
      <c r="L98" s="139" t="s">
        <v>10</v>
      </c>
      <c r="M98" s="154"/>
      <c r="N98" s="154" t="s">
        <v>1019</v>
      </c>
      <c r="O98" s="154"/>
      <c r="P98" s="154"/>
      <c r="Q98" s="140" t="s">
        <v>2061</v>
      </c>
      <c r="R98" s="233" t="s">
        <v>1546</v>
      </c>
      <c r="S98" s="142">
        <v>15</v>
      </c>
      <c r="T98" s="142">
        <v>0</v>
      </c>
      <c r="U98" s="142">
        <v>2</v>
      </c>
      <c r="V98" s="154"/>
      <c r="W98" s="154"/>
      <c r="X98" s="155" t="s">
        <v>945</v>
      </c>
      <c r="Y98" s="155" t="s">
        <v>946</v>
      </c>
      <c r="Z98" s="156"/>
      <c r="AA98" s="157"/>
      <c r="AB98" s="125" t="str">
        <f t="shared" si="1"/>
        <v>A-SPersuasive with mod</v>
      </c>
    </row>
    <row r="99" spans="1:28" s="126" customFormat="1" x14ac:dyDescent="0.2">
      <c r="A99" s="135">
        <v>473</v>
      </c>
      <c r="B99" s="136" t="s">
        <v>637</v>
      </c>
      <c r="C99" s="147" t="s">
        <v>2117</v>
      </c>
      <c r="D99" s="163" t="s">
        <v>238</v>
      </c>
      <c r="E99" s="164">
        <v>10</v>
      </c>
      <c r="F99" s="165"/>
      <c r="G99" s="165"/>
      <c r="H99" s="138" t="s">
        <v>656</v>
      </c>
      <c r="I99" s="163" t="s">
        <v>1375</v>
      </c>
      <c r="J99" s="244"/>
      <c r="K99" s="244" t="s">
        <v>1376</v>
      </c>
      <c r="L99" s="139" t="s">
        <v>6</v>
      </c>
      <c r="M99" s="173"/>
      <c r="N99" s="173" t="s">
        <v>1016</v>
      </c>
      <c r="O99" s="173"/>
      <c r="P99" s="173"/>
      <c r="Q99" s="140" t="s">
        <v>2107</v>
      </c>
      <c r="R99" s="233" t="s">
        <v>1546</v>
      </c>
      <c r="S99" s="150">
        <v>8</v>
      </c>
      <c r="T99" s="150">
        <v>0</v>
      </c>
      <c r="U99" s="150">
        <v>0</v>
      </c>
      <c r="V99" s="173"/>
      <c r="W99" s="173"/>
      <c r="X99" s="178" t="s">
        <v>1362</v>
      </c>
      <c r="Y99" s="178"/>
      <c r="Z99" s="178"/>
      <c r="AA99" s="178"/>
      <c r="AB99" s="125" t="str">
        <f t="shared" si="1"/>
        <v>A-SPersuasive</v>
      </c>
    </row>
    <row r="100" spans="1:28" s="126" customFormat="1" x14ac:dyDescent="0.2">
      <c r="A100" s="135">
        <v>39</v>
      </c>
      <c r="B100" s="136" t="s">
        <v>637</v>
      </c>
      <c r="C100" s="136" t="s">
        <v>2117</v>
      </c>
      <c r="D100" s="136" t="s">
        <v>239</v>
      </c>
      <c r="E100" s="137">
        <v>0</v>
      </c>
      <c r="F100" s="136"/>
      <c r="G100" s="136"/>
      <c r="H100" s="145" t="s">
        <v>1057</v>
      </c>
      <c r="I100" s="136"/>
      <c r="J100" s="136" t="s">
        <v>788</v>
      </c>
      <c r="K100" s="136" t="s">
        <v>723</v>
      </c>
      <c r="L100" s="146" t="s">
        <v>10</v>
      </c>
      <c r="M100" s="154"/>
      <c r="N100" s="154" t="s">
        <v>1019</v>
      </c>
      <c r="O100" s="154"/>
      <c r="P100" s="154"/>
      <c r="Q100" s="140" t="s">
        <v>2509</v>
      </c>
      <c r="R100" s="233" t="s">
        <v>1546</v>
      </c>
      <c r="S100" s="142">
        <v>15</v>
      </c>
      <c r="T100" s="142">
        <v>0</v>
      </c>
      <c r="U100" s="142">
        <v>2</v>
      </c>
      <c r="V100" s="154"/>
      <c r="W100" s="154"/>
      <c r="X100" s="171" t="s">
        <v>2167</v>
      </c>
      <c r="Y100" s="171" t="s">
        <v>2168</v>
      </c>
      <c r="Z100" s="156"/>
      <c r="AA100" s="157"/>
      <c r="AB100" s="125" t="str">
        <f t="shared" si="1"/>
        <v>Neg-MjPersuasive with mod</v>
      </c>
    </row>
    <row r="101" spans="1:28" s="126" customFormat="1" x14ac:dyDescent="0.2">
      <c r="A101" s="135">
        <v>171</v>
      </c>
      <c r="B101" s="136" t="s">
        <v>637</v>
      </c>
      <c r="C101" s="136" t="s">
        <v>2117</v>
      </c>
      <c r="D101" s="136" t="s">
        <v>239</v>
      </c>
      <c r="E101" s="137">
        <v>0</v>
      </c>
      <c r="F101" s="136"/>
      <c r="G101" s="136"/>
      <c r="H101" s="145" t="s">
        <v>968</v>
      </c>
      <c r="I101" s="247" t="s">
        <v>880</v>
      </c>
      <c r="J101" s="136" t="s">
        <v>881</v>
      </c>
      <c r="K101" s="136" t="s">
        <v>877</v>
      </c>
      <c r="L101" s="139" t="s">
        <v>10</v>
      </c>
      <c r="M101" s="154"/>
      <c r="N101" s="154" t="s">
        <v>1016</v>
      </c>
      <c r="O101" s="154"/>
      <c r="P101" s="154"/>
      <c r="Q101" s="140" t="s">
        <v>2062</v>
      </c>
      <c r="R101" s="233" t="s">
        <v>1546</v>
      </c>
      <c r="S101" s="150">
        <v>8</v>
      </c>
      <c r="T101" s="150">
        <v>0</v>
      </c>
      <c r="U101" s="150">
        <v>0</v>
      </c>
      <c r="V101" s="154"/>
      <c r="W101" s="154"/>
      <c r="X101" s="155" t="s">
        <v>945</v>
      </c>
      <c r="Y101" s="155" t="s">
        <v>946</v>
      </c>
      <c r="Z101" s="156"/>
      <c r="AA101" s="157"/>
      <c r="AB101" s="125" t="str">
        <f t="shared" si="1"/>
        <v>Neg-MiPersuasive</v>
      </c>
    </row>
    <row r="102" spans="1:28" s="126" customFormat="1" x14ac:dyDescent="0.2">
      <c r="A102" s="135">
        <v>474</v>
      </c>
      <c r="B102" s="136" t="s">
        <v>637</v>
      </c>
      <c r="C102" s="147" t="s">
        <v>2117</v>
      </c>
      <c r="D102" s="163" t="s">
        <v>239</v>
      </c>
      <c r="E102" s="164" t="s">
        <v>1056</v>
      </c>
      <c r="F102" s="165"/>
      <c r="G102" s="165"/>
      <c r="H102" s="138" t="s">
        <v>656</v>
      </c>
      <c r="I102" s="177" t="s">
        <v>1377</v>
      </c>
      <c r="J102" s="244"/>
      <c r="K102" s="244" t="s">
        <v>1378</v>
      </c>
      <c r="L102" s="139" t="s">
        <v>6</v>
      </c>
      <c r="M102" s="173"/>
      <c r="N102" s="173" t="s">
        <v>1157</v>
      </c>
      <c r="O102" s="173"/>
      <c r="P102" s="173"/>
      <c r="Q102" s="140" t="s">
        <v>2141</v>
      </c>
      <c r="R102" s="233" t="s">
        <v>1546</v>
      </c>
      <c r="S102" s="173">
        <v>11</v>
      </c>
      <c r="T102" s="173">
        <v>0</v>
      </c>
      <c r="U102" s="173">
        <v>0</v>
      </c>
      <c r="V102" s="173"/>
      <c r="W102" s="173"/>
      <c r="X102" s="178" t="s">
        <v>1362</v>
      </c>
      <c r="Y102" s="178"/>
      <c r="Z102" s="178"/>
      <c r="AA102" s="178"/>
      <c r="AB102" s="125" t="str">
        <f t="shared" si="1"/>
        <v>A-SConsidered - Question Answered</v>
      </c>
    </row>
    <row r="103" spans="1:28" s="126" customFormat="1" x14ac:dyDescent="0.2">
      <c r="A103" s="135">
        <v>30</v>
      </c>
      <c r="B103" s="136" t="s">
        <v>637</v>
      </c>
      <c r="C103" s="136" t="s">
        <v>2117</v>
      </c>
      <c r="D103" s="136" t="s">
        <v>239</v>
      </c>
      <c r="E103" s="137">
        <v>1</v>
      </c>
      <c r="F103" s="136"/>
      <c r="G103" s="136"/>
      <c r="H103" s="145" t="s">
        <v>968</v>
      </c>
      <c r="I103" s="240"/>
      <c r="J103" s="136"/>
      <c r="K103" s="136" t="s">
        <v>714</v>
      </c>
      <c r="L103" s="146" t="s">
        <v>10</v>
      </c>
      <c r="M103" s="154"/>
      <c r="N103" s="154" t="s">
        <v>1719</v>
      </c>
      <c r="O103" s="154"/>
      <c r="P103" s="154"/>
      <c r="Q103" s="140" t="s">
        <v>2510</v>
      </c>
      <c r="R103" s="233" t="s">
        <v>1546</v>
      </c>
      <c r="S103" s="142">
        <v>15</v>
      </c>
      <c r="T103" s="142">
        <v>0</v>
      </c>
      <c r="U103" s="142">
        <v>2</v>
      </c>
      <c r="V103" s="154"/>
      <c r="W103" s="154"/>
      <c r="X103" s="171" t="s">
        <v>2167</v>
      </c>
      <c r="Y103" s="171" t="s">
        <v>2168</v>
      </c>
      <c r="Z103" s="156"/>
      <c r="AA103" s="156"/>
      <c r="AB103" s="125" t="str">
        <f t="shared" si="1"/>
        <v>Neg-MiNot persuasive with mod</v>
      </c>
    </row>
    <row r="104" spans="1:28" s="126" customFormat="1" x14ac:dyDescent="0.2">
      <c r="A104" s="135">
        <v>149</v>
      </c>
      <c r="B104" s="136" t="s">
        <v>637</v>
      </c>
      <c r="C104" s="136" t="s">
        <v>2117</v>
      </c>
      <c r="D104" s="136" t="s">
        <v>239</v>
      </c>
      <c r="E104" s="137">
        <v>1</v>
      </c>
      <c r="F104" s="136"/>
      <c r="G104" s="136"/>
      <c r="H104" s="145" t="s">
        <v>968</v>
      </c>
      <c r="I104" s="136" t="s">
        <v>846</v>
      </c>
      <c r="J104" s="136" t="s">
        <v>2381</v>
      </c>
      <c r="K104" s="136" t="s">
        <v>847</v>
      </c>
      <c r="L104" s="139" t="s">
        <v>10</v>
      </c>
      <c r="M104" s="154"/>
      <c r="N104" s="154" t="s">
        <v>1035</v>
      </c>
      <c r="O104" s="154"/>
      <c r="P104" s="154"/>
      <c r="Q104" s="140" t="s">
        <v>2073</v>
      </c>
      <c r="R104" s="233" t="s">
        <v>1546</v>
      </c>
      <c r="S104" s="150">
        <v>8</v>
      </c>
      <c r="T104" s="150">
        <v>0</v>
      </c>
      <c r="U104" s="150">
        <v>0</v>
      </c>
      <c r="V104" s="154"/>
      <c r="W104" s="154"/>
      <c r="X104" s="155" t="s">
        <v>866</v>
      </c>
      <c r="Y104" s="155" t="s">
        <v>867</v>
      </c>
      <c r="Z104" s="156"/>
      <c r="AA104" s="157"/>
      <c r="AB104" s="125" t="str">
        <f t="shared" si="1"/>
        <v>Neg-MiPersuasive with Mod</v>
      </c>
    </row>
    <row r="105" spans="1:28" s="126" customFormat="1" x14ac:dyDescent="0.2">
      <c r="A105" s="135">
        <v>215</v>
      </c>
      <c r="B105" s="136" t="s">
        <v>637</v>
      </c>
      <c r="C105" s="136" t="s">
        <v>2117</v>
      </c>
      <c r="D105" s="136" t="s">
        <v>239</v>
      </c>
      <c r="E105" s="137">
        <v>1</v>
      </c>
      <c r="F105" s="136"/>
      <c r="G105" s="136"/>
      <c r="H105" s="145" t="s">
        <v>1057</v>
      </c>
      <c r="I105" s="136"/>
      <c r="J105" s="136"/>
      <c r="K105" s="136" t="s">
        <v>2200</v>
      </c>
      <c r="L105" s="139" t="s">
        <v>10</v>
      </c>
      <c r="M105" s="154"/>
      <c r="N105" s="154" t="s">
        <v>1157</v>
      </c>
      <c r="O105" s="154"/>
      <c r="P105" s="154"/>
      <c r="Q105" s="140" t="s">
        <v>2511</v>
      </c>
      <c r="R105" s="233" t="s">
        <v>1546</v>
      </c>
      <c r="S105" s="142">
        <v>15</v>
      </c>
      <c r="T105" s="142">
        <v>0</v>
      </c>
      <c r="U105" s="142">
        <v>2</v>
      </c>
      <c r="V105" s="154"/>
      <c r="W105" s="154"/>
      <c r="X105" s="155" t="s">
        <v>955</v>
      </c>
      <c r="Y105" s="155" t="s">
        <v>956</v>
      </c>
      <c r="Z105" s="156"/>
      <c r="AA105" s="157"/>
      <c r="AB105" s="125" t="str">
        <f t="shared" si="1"/>
        <v>Neg-MjConsidered - Question Answered</v>
      </c>
    </row>
    <row r="106" spans="1:28" s="126" customFormat="1" x14ac:dyDescent="0.2">
      <c r="A106" s="135">
        <v>475</v>
      </c>
      <c r="B106" s="136" t="s">
        <v>637</v>
      </c>
      <c r="C106" s="147" t="s">
        <v>2117</v>
      </c>
      <c r="D106" s="163" t="s">
        <v>239</v>
      </c>
      <c r="E106" s="164">
        <v>1</v>
      </c>
      <c r="F106" s="165"/>
      <c r="G106" s="165"/>
      <c r="H106" s="138" t="s">
        <v>656</v>
      </c>
      <c r="I106" s="163" t="s">
        <v>1379</v>
      </c>
      <c r="J106" s="244"/>
      <c r="K106" s="244" t="s">
        <v>1380</v>
      </c>
      <c r="L106" s="139" t="s">
        <v>6</v>
      </c>
      <c r="M106" s="173"/>
      <c r="N106" s="173" t="s">
        <v>1019</v>
      </c>
      <c r="O106" s="173"/>
      <c r="P106" s="173"/>
      <c r="Q106" s="140" t="s">
        <v>2382</v>
      </c>
      <c r="R106" s="233" t="s">
        <v>1546</v>
      </c>
      <c r="S106" s="150">
        <v>8</v>
      </c>
      <c r="T106" s="150">
        <v>0</v>
      </c>
      <c r="U106" s="150">
        <v>0</v>
      </c>
      <c r="V106" s="173"/>
      <c r="W106" s="173"/>
      <c r="X106" s="178" t="s">
        <v>1362</v>
      </c>
      <c r="Y106" s="178"/>
      <c r="Z106" s="178"/>
      <c r="AA106" s="178"/>
      <c r="AB106" s="125" t="str">
        <f t="shared" si="1"/>
        <v>A-SPersuasive with mod</v>
      </c>
    </row>
    <row r="107" spans="1:28" s="126" customFormat="1" x14ac:dyDescent="0.2">
      <c r="A107" s="135">
        <v>476</v>
      </c>
      <c r="B107" s="136" t="s">
        <v>637</v>
      </c>
      <c r="C107" s="147" t="s">
        <v>2117</v>
      </c>
      <c r="D107" s="163" t="s">
        <v>239</v>
      </c>
      <c r="E107" s="164">
        <v>2</v>
      </c>
      <c r="F107" s="165"/>
      <c r="G107" s="165"/>
      <c r="H107" s="138" t="s">
        <v>656</v>
      </c>
      <c r="I107" s="163" t="s">
        <v>1381</v>
      </c>
      <c r="J107" s="244"/>
      <c r="K107" s="244" t="s">
        <v>1382</v>
      </c>
      <c r="L107" s="139" t="s">
        <v>6</v>
      </c>
      <c r="M107" s="173"/>
      <c r="N107" s="173" t="s">
        <v>1019</v>
      </c>
      <c r="O107" s="173"/>
      <c r="P107" s="173"/>
      <c r="Q107" s="140" t="s">
        <v>2108</v>
      </c>
      <c r="R107" s="233" t="s">
        <v>1546</v>
      </c>
      <c r="S107" s="150">
        <v>8</v>
      </c>
      <c r="T107" s="150">
        <v>0</v>
      </c>
      <c r="U107" s="150">
        <v>0</v>
      </c>
      <c r="V107" s="173"/>
      <c r="W107" s="173"/>
      <c r="X107" s="178" t="s">
        <v>1362</v>
      </c>
      <c r="Y107" s="178"/>
      <c r="Z107" s="178"/>
      <c r="AA107" s="178"/>
      <c r="AB107" s="125" t="str">
        <f t="shared" si="1"/>
        <v>A-SPersuasive with mod</v>
      </c>
    </row>
    <row r="108" spans="1:28" s="126" customFormat="1" x14ac:dyDescent="0.2">
      <c r="A108" s="135">
        <v>31</v>
      </c>
      <c r="B108" s="136" t="s">
        <v>637</v>
      </c>
      <c r="C108" s="147" t="s">
        <v>2117</v>
      </c>
      <c r="D108" s="136" t="s">
        <v>239</v>
      </c>
      <c r="E108" s="137">
        <v>3</v>
      </c>
      <c r="F108" s="136"/>
      <c r="G108" s="136"/>
      <c r="H108" s="145" t="s">
        <v>673</v>
      </c>
      <c r="I108" s="136"/>
      <c r="J108" s="136"/>
      <c r="K108" s="136" t="s">
        <v>715</v>
      </c>
      <c r="L108" s="146" t="s">
        <v>10</v>
      </c>
      <c r="M108" s="154"/>
      <c r="N108" s="154" t="s">
        <v>1019</v>
      </c>
      <c r="O108" s="154"/>
      <c r="P108" s="154"/>
      <c r="Q108" s="140" t="s">
        <v>2383</v>
      </c>
      <c r="R108" s="233" t="s">
        <v>1546</v>
      </c>
      <c r="S108" s="150">
        <v>8</v>
      </c>
      <c r="T108" s="150">
        <v>0</v>
      </c>
      <c r="U108" s="150">
        <v>0</v>
      </c>
      <c r="V108" s="154"/>
      <c r="W108" s="154"/>
      <c r="X108" s="171" t="s">
        <v>2167</v>
      </c>
      <c r="Y108" s="171" t="s">
        <v>2168</v>
      </c>
      <c r="Z108" s="156"/>
      <c r="AA108" s="156"/>
      <c r="AB108" s="125" t="str">
        <f t="shared" si="1"/>
        <v>A-QPersuasive with mod</v>
      </c>
    </row>
    <row r="109" spans="1:28" s="126" customFormat="1" x14ac:dyDescent="0.2">
      <c r="A109" s="135">
        <v>477</v>
      </c>
      <c r="B109" s="136" t="s">
        <v>637</v>
      </c>
      <c r="C109" s="147" t="s">
        <v>2117</v>
      </c>
      <c r="D109" s="163" t="s">
        <v>239</v>
      </c>
      <c r="E109" s="164">
        <v>3</v>
      </c>
      <c r="F109" s="165"/>
      <c r="G109" s="165"/>
      <c r="H109" s="138" t="s">
        <v>656</v>
      </c>
      <c r="I109" s="163" t="s">
        <v>1383</v>
      </c>
      <c r="J109" s="244"/>
      <c r="K109" s="244" t="s">
        <v>2109</v>
      </c>
      <c r="L109" s="139" t="s">
        <v>6</v>
      </c>
      <c r="M109" s="173"/>
      <c r="N109" s="173" t="s">
        <v>1019</v>
      </c>
      <c r="O109" s="173"/>
      <c r="P109" s="173"/>
      <c r="Q109" s="140" t="s">
        <v>2110</v>
      </c>
      <c r="R109" s="233" t="s">
        <v>1546</v>
      </c>
      <c r="S109" s="150">
        <v>8</v>
      </c>
      <c r="T109" s="150">
        <v>0</v>
      </c>
      <c r="U109" s="150">
        <v>0</v>
      </c>
      <c r="V109" s="173"/>
      <c r="W109" s="173"/>
      <c r="X109" s="178" t="s">
        <v>1362</v>
      </c>
      <c r="Y109" s="178"/>
      <c r="Z109" s="178"/>
      <c r="AA109" s="178"/>
      <c r="AB109" s="125" t="str">
        <f t="shared" si="1"/>
        <v>A-SPersuasive with mod</v>
      </c>
    </row>
    <row r="110" spans="1:28" s="126" customFormat="1" x14ac:dyDescent="0.2">
      <c r="A110" s="135">
        <v>32</v>
      </c>
      <c r="B110" s="136" t="s">
        <v>637</v>
      </c>
      <c r="C110" s="147" t="s">
        <v>2117</v>
      </c>
      <c r="D110" s="136" t="s">
        <v>239</v>
      </c>
      <c r="E110" s="137">
        <v>4</v>
      </c>
      <c r="F110" s="136"/>
      <c r="G110" s="136"/>
      <c r="H110" s="145" t="s">
        <v>673</v>
      </c>
      <c r="I110" s="240"/>
      <c r="J110" s="136"/>
      <c r="K110" s="136" t="s">
        <v>716</v>
      </c>
      <c r="L110" s="146" t="s">
        <v>10</v>
      </c>
      <c r="M110" s="154"/>
      <c r="N110" s="154" t="s">
        <v>1019</v>
      </c>
      <c r="O110" s="154"/>
      <c r="P110" s="154"/>
      <c r="Q110" s="140" t="s">
        <v>2384</v>
      </c>
      <c r="R110" s="233" t="s">
        <v>1546</v>
      </c>
      <c r="S110" s="150">
        <v>8</v>
      </c>
      <c r="T110" s="150">
        <v>0</v>
      </c>
      <c r="U110" s="150">
        <v>0</v>
      </c>
      <c r="V110" s="154"/>
      <c r="W110" s="154"/>
      <c r="X110" s="171" t="s">
        <v>2167</v>
      </c>
      <c r="Y110" s="171" t="s">
        <v>2168</v>
      </c>
      <c r="Z110" s="156"/>
      <c r="AA110" s="157"/>
      <c r="AB110" s="125" t="str">
        <f t="shared" si="1"/>
        <v>A-QPersuasive with mod</v>
      </c>
    </row>
    <row r="111" spans="1:28" s="126" customFormat="1" x14ac:dyDescent="0.2">
      <c r="A111" s="135">
        <v>478</v>
      </c>
      <c r="B111" s="136" t="s">
        <v>637</v>
      </c>
      <c r="C111" s="147" t="s">
        <v>2117</v>
      </c>
      <c r="D111" s="163" t="s">
        <v>239</v>
      </c>
      <c r="E111" s="164">
        <v>4</v>
      </c>
      <c r="F111" s="165"/>
      <c r="G111" s="165"/>
      <c r="H111" s="138" t="s">
        <v>656</v>
      </c>
      <c r="I111" s="163" t="s">
        <v>1384</v>
      </c>
      <c r="J111" s="244"/>
      <c r="K111" s="244" t="s">
        <v>1385</v>
      </c>
      <c r="L111" s="139" t="s">
        <v>6</v>
      </c>
      <c r="M111" s="173"/>
      <c r="N111" s="173" t="s">
        <v>1016</v>
      </c>
      <c r="O111" s="173"/>
      <c r="P111" s="173"/>
      <c r="Q111" s="140" t="s">
        <v>2385</v>
      </c>
      <c r="R111" s="233" t="s">
        <v>1546</v>
      </c>
      <c r="S111" s="150">
        <v>8</v>
      </c>
      <c r="T111" s="150">
        <v>0</v>
      </c>
      <c r="U111" s="150">
        <v>0</v>
      </c>
      <c r="V111" s="173"/>
      <c r="W111" s="173"/>
      <c r="X111" s="178" t="s">
        <v>1362</v>
      </c>
      <c r="Y111" s="178"/>
      <c r="Z111" s="178"/>
      <c r="AA111" s="178"/>
      <c r="AB111" s="125" t="str">
        <f t="shared" si="1"/>
        <v>A-SPersuasive</v>
      </c>
    </row>
    <row r="112" spans="1:28" s="126" customFormat="1" x14ac:dyDescent="0.2">
      <c r="A112" s="135">
        <v>479</v>
      </c>
      <c r="B112" s="136" t="s">
        <v>637</v>
      </c>
      <c r="C112" s="147" t="s">
        <v>2117</v>
      </c>
      <c r="D112" s="163" t="s">
        <v>239</v>
      </c>
      <c r="E112" s="164">
        <v>5</v>
      </c>
      <c r="F112" s="165"/>
      <c r="G112" s="165"/>
      <c r="H112" s="138" t="s">
        <v>656</v>
      </c>
      <c r="I112" s="163" t="s">
        <v>1386</v>
      </c>
      <c r="J112" s="244"/>
      <c r="K112" s="244" t="s">
        <v>1387</v>
      </c>
      <c r="L112" s="139" t="s">
        <v>6</v>
      </c>
      <c r="M112" s="173"/>
      <c r="N112" s="173" t="s">
        <v>1019</v>
      </c>
      <c r="O112" s="173"/>
      <c r="P112" s="173"/>
      <c r="Q112" s="140" t="s">
        <v>2386</v>
      </c>
      <c r="R112" s="233" t="s">
        <v>1546</v>
      </c>
      <c r="S112" s="150">
        <v>8</v>
      </c>
      <c r="T112" s="150">
        <v>0</v>
      </c>
      <c r="U112" s="150">
        <v>0</v>
      </c>
      <c r="V112" s="173"/>
      <c r="W112" s="173"/>
      <c r="X112" s="178" t="s">
        <v>1362</v>
      </c>
      <c r="Y112" s="178"/>
      <c r="Z112" s="178"/>
      <c r="AA112" s="178"/>
      <c r="AB112" s="125" t="str">
        <f t="shared" si="1"/>
        <v>A-SPersuasive with mod</v>
      </c>
    </row>
    <row r="113" spans="1:28" s="126" customFormat="1" x14ac:dyDescent="0.2">
      <c r="A113" s="135">
        <v>233</v>
      </c>
      <c r="B113" s="136" t="s">
        <v>637</v>
      </c>
      <c r="C113" s="136" t="s">
        <v>2117</v>
      </c>
      <c r="D113" s="145" t="s">
        <v>239</v>
      </c>
      <c r="E113" s="137">
        <v>6</v>
      </c>
      <c r="F113" s="145"/>
      <c r="G113" s="145"/>
      <c r="H113" s="145" t="s">
        <v>656</v>
      </c>
      <c r="I113" s="136" t="s">
        <v>1001</v>
      </c>
      <c r="J113" s="136" t="s">
        <v>1002</v>
      </c>
      <c r="K113" s="136" t="s">
        <v>1003</v>
      </c>
      <c r="L113" s="139" t="s">
        <v>10</v>
      </c>
      <c r="M113" s="154"/>
      <c r="N113" s="158" t="s">
        <v>1016</v>
      </c>
      <c r="O113" s="158"/>
      <c r="P113" s="158"/>
      <c r="Q113" s="140" t="s">
        <v>2512</v>
      </c>
      <c r="R113" s="233" t="s">
        <v>1546</v>
      </c>
      <c r="S113" s="142">
        <v>15</v>
      </c>
      <c r="T113" s="142">
        <v>0</v>
      </c>
      <c r="U113" s="142">
        <v>2</v>
      </c>
      <c r="V113" s="158"/>
      <c r="W113" s="158"/>
      <c r="X113" s="160" t="s">
        <v>999</v>
      </c>
      <c r="Y113" s="161" t="s">
        <v>1000</v>
      </c>
      <c r="Z113" s="162"/>
      <c r="AA113" s="162"/>
      <c r="AB113" s="125" t="str">
        <f t="shared" si="1"/>
        <v>A-SPersuasive</v>
      </c>
    </row>
    <row r="114" spans="1:28" s="126" customFormat="1" x14ac:dyDescent="0.2">
      <c r="A114" s="135">
        <v>480</v>
      </c>
      <c r="B114" s="136" t="s">
        <v>637</v>
      </c>
      <c r="C114" s="147" t="s">
        <v>2117</v>
      </c>
      <c r="D114" s="163" t="s">
        <v>239</v>
      </c>
      <c r="E114" s="164">
        <v>6</v>
      </c>
      <c r="F114" s="165"/>
      <c r="G114" s="165"/>
      <c r="H114" s="138" t="s">
        <v>656</v>
      </c>
      <c r="I114" s="163" t="s">
        <v>1388</v>
      </c>
      <c r="J114" s="244"/>
      <c r="K114" s="244" t="s">
        <v>1389</v>
      </c>
      <c r="L114" s="139" t="s">
        <v>6</v>
      </c>
      <c r="M114" s="173"/>
      <c r="N114" s="173" t="s">
        <v>1019</v>
      </c>
      <c r="O114" s="173"/>
      <c r="P114" s="173"/>
      <c r="Q114" s="140" t="s">
        <v>2387</v>
      </c>
      <c r="R114" s="233" t="s">
        <v>1546</v>
      </c>
      <c r="S114" s="150">
        <v>8</v>
      </c>
      <c r="T114" s="150">
        <v>0</v>
      </c>
      <c r="U114" s="150">
        <v>0</v>
      </c>
      <c r="V114" s="173"/>
      <c r="W114" s="173"/>
      <c r="X114" s="178" t="s">
        <v>1362</v>
      </c>
      <c r="Y114" s="178"/>
      <c r="Z114" s="178"/>
      <c r="AA114" s="178"/>
      <c r="AB114" s="125" t="str">
        <f t="shared" si="1"/>
        <v>A-SPersuasive with mod</v>
      </c>
    </row>
    <row r="115" spans="1:28" s="126" customFormat="1" x14ac:dyDescent="0.2">
      <c r="A115" s="135">
        <v>33</v>
      </c>
      <c r="B115" s="136" t="s">
        <v>637</v>
      </c>
      <c r="C115" s="147" t="s">
        <v>2117</v>
      </c>
      <c r="D115" s="136" t="s">
        <v>239</v>
      </c>
      <c r="E115" s="137">
        <v>8</v>
      </c>
      <c r="F115" s="136"/>
      <c r="G115" s="136"/>
      <c r="H115" s="145" t="s">
        <v>673</v>
      </c>
      <c r="I115" s="136"/>
      <c r="J115" s="136"/>
      <c r="K115" s="136" t="s">
        <v>717</v>
      </c>
      <c r="L115" s="146" t="s">
        <v>10</v>
      </c>
      <c r="M115" s="154"/>
      <c r="N115" s="154" t="s">
        <v>1157</v>
      </c>
      <c r="O115" s="154"/>
      <c r="P115" s="154"/>
      <c r="Q115" s="140" t="s">
        <v>2513</v>
      </c>
      <c r="R115" s="154" t="s">
        <v>2152</v>
      </c>
      <c r="S115" s="142">
        <v>15</v>
      </c>
      <c r="T115" s="142">
        <v>0</v>
      </c>
      <c r="U115" s="142">
        <v>2</v>
      </c>
      <c r="V115" s="154"/>
      <c r="W115" s="154"/>
      <c r="X115" s="171" t="s">
        <v>2167</v>
      </c>
      <c r="Y115" s="171" t="s">
        <v>2168</v>
      </c>
      <c r="Z115" s="156"/>
      <c r="AA115" s="156"/>
      <c r="AB115" s="125" t="str">
        <f t="shared" si="1"/>
        <v>A-QConsidered - Question Answered</v>
      </c>
    </row>
    <row r="116" spans="1:28" s="126" customFormat="1" x14ac:dyDescent="0.2">
      <c r="A116" s="135">
        <v>481</v>
      </c>
      <c r="B116" s="136" t="s">
        <v>637</v>
      </c>
      <c r="C116" s="147" t="s">
        <v>2117</v>
      </c>
      <c r="D116" s="163" t="s">
        <v>239</v>
      </c>
      <c r="E116" s="164">
        <v>8</v>
      </c>
      <c r="F116" s="165"/>
      <c r="G116" s="165"/>
      <c r="H116" s="138" t="s">
        <v>656</v>
      </c>
      <c r="I116" s="163" t="s">
        <v>1390</v>
      </c>
      <c r="J116" s="244"/>
      <c r="K116" s="244" t="s">
        <v>1391</v>
      </c>
      <c r="L116" s="139" t="s">
        <v>6</v>
      </c>
      <c r="M116" s="173"/>
      <c r="N116" s="173" t="s">
        <v>1019</v>
      </c>
      <c r="O116" s="173"/>
      <c r="P116" s="173"/>
      <c r="Q116" s="140" t="s">
        <v>2388</v>
      </c>
      <c r="R116" s="233" t="s">
        <v>1546</v>
      </c>
      <c r="S116" s="150">
        <v>8</v>
      </c>
      <c r="T116" s="150">
        <v>0</v>
      </c>
      <c r="U116" s="150">
        <v>0</v>
      </c>
      <c r="V116" s="173"/>
      <c r="W116" s="173"/>
      <c r="X116" s="178" t="s">
        <v>1362</v>
      </c>
      <c r="Y116" s="178"/>
      <c r="Z116" s="178"/>
      <c r="AA116" s="178"/>
      <c r="AB116" s="125" t="str">
        <f t="shared" si="1"/>
        <v>A-SPersuasive with mod</v>
      </c>
    </row>
    <row r="117" spans="1:28" s="126" customFormat="1" x14ac:dyDescent="0.2">
      <c r="A117" s="135">
        <v>482</v>
      </c>
      <c r="B117" s="136" t="s">
        <v>637</v>
      </c>
      <c r="C117" s="147" t="s">
        <v>2117</v>
      </c>
      <c r="D117" s="163" t="s">
        <v>239</v>
      </c>
      <c r="E117" s="164">
        <v>9</v>
      </c>
      <c r="F117" s="165"/>
      <c r="G117" s="165"/>
      <c r="H117" s="138" t="s">
        <v>656</v>
      </c>
      <c r="I117" s="163" t="s">
        <v>1392</v>
      </c>
      <c r="J117" s="244"/>
      <c r="K117" s="244" t="s">
        <v>1391</v>
      </c>
      <c r="L117" s="139" t="s">
        <v>6</v>
      </c>
      <c r="M117" s="173"/>
      <c r="N117" s="173" t="s">
        <v>1034</v>
      </c>
      <c r="O117" s="173"/>
      <c r="P117" s="173"/>
      <c r="Q117" s="140" t="s">
        <v>2135</v>
      </c>
      <c r="R117" s="233" t="s">
        <v>1546</v>
      </c>
      <c r="S117" s="150">
        <v>8</v>
      </c>
      <c r="T117" s="150">
        <v>0</v>
      </c>
      <c r="U117" s="150">
        <v>0</v>
      </c>
      <c r="V117" s="173"/>
      <c r="W117" s="173"/>
      <c r="X117" s="178" t="s">
        <v>1362</v>
      </c>
      <c r="Y117" s="178"/>
      <c r="Z117" s="178"/>
      <c r="AA117" s="178"/>
      <c r="AB117" s="125" t="str">
        <f t="shared" si="1"/>
        <v>A-SNot Persuasive</v>
      </c>
    </row>
    <row r="118" spans="1:28" s="126" customFormat="1" x14ac:dyDescent="0.2">
      <c r="A118" s="135">
        <v>34</v>
      </c>
      <c r="B118" s="136" t="s">
        <v>637</v>
      </c>
      <c r="C118" s="136" t="s">
        <v>2117</v>
      </c>
      <c r="D118" s="136" t="s">
        <v>239</v>
      </c>
      <c r="E118" s="137">
        <v>10</v>
      </c>
      <c r="F118" s="136"/>
      <c r="G118" s="136"/>
      <c r="H118" s="145" t="s">
        <v>699</v>
      </c>
      <c r="I118" s="136" t="s">
        <v>787</v>
      </c>
      <c r="J118" s="136" t="s">
        <v>718</v>
      </c>
      <c r="K118" s="136"/>
      <c r="L118" s="146" t="s">
        <v>10</v>
      </c>
      <c r="M118" s="154"/>
      <c r="N118" s="140" t="s">
        <v>1016</v>
      </c>
      <c r="O118" s="154"/>
      <c r="P118" s="154"/>
      <c r="Q118" s="140" t="s">
        <v>1015</v>
      </c>
      <c r="R118" s="233" t="s">
        <v>1546</v>
      </c>
      <c r="S118" s="142">
        <v>15</v>
      </c>
      <c r="T118" s="142">
        <v>0</v>
      </c>
      <c r="U118" s="142">
        <v>2</v>
      </c>
      <c r="V118" s="154"/>
      <c r="W118" s="154"/>
      <c r="X118" s="171" t="s">
        <v>2167</v>
      </c>
      <c r="Y118" s="171" t="s">
        <v>2168</v>
      </c>
      <c r="Z118" s="156"/>
      <c r="AA118" s="156"/>
      <c r="AB118" s="125" t="str">
        <f t="shared" si="1"/>
        <v>A-TPersuasive</v>
      </c>
    </row>
    <row r="119" spans="1:28" s="126" customFormat="1" x14ac:dyDescent="0.2">
      <c r="A119" s="135">
        <v>483</v>
      </c>
      <c r="B119" s="136" t="s">
        <v>637</v>
      </c>
      <c r="C119" s="147" t="s">
        <v>2117</v>
      </c>
      <c r="D119" s="163" t="s">
        <v>239</v>
      </c>
      <c r="E119" s="164">
        <v>10</v>
      </c>
      <c r="F119" s="165"/>
      <c r="G119" s="165"/>
      <c r="H119" s="138" t="s">
        <v>656</v>
      </c>
      <c r="I119" s="163" t="s">
        <v>1393</v>
      </c>
      <c r="J119" s="244"/>
      <c r="K119" s="244" t="s">
        <v>1391</v>
      </c>
      <c r="L119" s="139" t="s">
        <v>6</v>
      </c>
      <c r="M119" s="173"/>
      <c r="N119" s="173" t="s">
        <v>1034</v>
      </c>
      <c r="O119" s="173"/>
      <c r="P119" s="173"/>
      <c r="Q119" s="140" t="s">
        <v>2135</v>
      </c>
      <c r="R119" s="233" t="s">
        <v>1546</v>
      </c>
      <c r="S119" s="150">
        <v>8</v>
      </c>
      <c r="T119" s="150">
        <v>0</v>
      </c>
      <c r="U119" s="150">
        <v>0</v>
      </c>
      <c r="V119" s="173"/>
      <c r="W119" s="173"/>
      <c r="X119" s="178" t="s">
        <v>1362</v>
      </c>
      <c r="Y119" s="178"/>
      <c r="Z119" s="178"/>
      <c r="AA119" s="178"/>
      <c r="AB119" s="125" t="str">
        <f t="shared" si="1"/>
        <v>A-SNot Persuasive</v>
      </c>
    </row>
    <row r="120" spans="1:28" s="126" customFormat="1" x14ac:dyDescent="0.2">
      <c r="A120" s="135">
        <v>169</v>
      </c>
      <c r="B120" s="136" t="s">
        <v>637</v>
      </c>
      <c r="C120" s="147" t="s">
        <v>2117</v>
      </c>
      <c r="D120" s="136" t="s">
        <v>239</v>
      </c>
      <c r="E120" s="137">
        <v>11</v>
      </c>
      <c r="F120" s="136"/>
      <c r="G120" s="136"/>
      <c r="H120" s="145" t="s">
        <v>656</v>
      </c>
      <c r="I120" s="249" t="s">
        <v>875</v>
      </c>
      <c r="J120" s="136" t="s">
        <v>876</v>
      </c>
      <c r="K120" s="136" t="s">
        <v>877</v>
      </c>
      <c r="L120" s="139" t="s">
        <v>10</v>
      </c>
      <c r="M120" s="154"/>
      <c r="N120" s="154" t="s">
        <v>1016</v>
      </c>
      <c r="O120" s="154"/>
      <c r="P120" s="154"/>
      <c r="Q120" s="140" t="s">
        <v>2142</v>
      </c>
      <c r="R120" s="233" t="s">
        <v>1546</v>
      </c>
      <c r="S120" s="173">
        <v>11</v>
      </c>
      <c r="T120" s="173">
        <v>0</v>
      </c>
      <c r="U120" s="173">
        <v>0</v>
      </c>
      <c r="V120" s="154" t="s">
        <v>6</v>
      </c>
      <c r="W120" s="154" t="s">
        <v>6</v>
      </c>
      <c r="X120" s="155" t="s">
        <v>945</v>
      </c>
      <c r="Y120" s="155" t="s">
        <v>946</v>
      </c>
      <c r="Z120" s="156"/>
      <c r="AA120" s="157"/>
      <c r="AB120" s="125" t="str">
        <f t="shared" si="1"/>
        <v>A-SPersuasive</v>
      </c>
    </row>
    <row r="121" spans="1:28" s="126" customFormat="1" x14ac:dyDescent="0.2">
      <c r="A121" s="135">
        <v>170</v>
      </c>
      <c r="B121" s="136" t="s">
        <v>637</v>
      </c>
      <c r="C121" s="136" t="s">
        <v>2117</v>
      </c>
      <c r="D121" s="136" t="s">
        <v>239</v>
      </c>
      <c r="E121" s="137">
        <v>11</v>
      </c>
      <c r="F121" s="136"/>
      <c r="G121" s="136"/>
      <c r="H121" s="145" t="s">
        <v>968</v>
      </c>
      <c r="I121" s="247" t="s">
        <v>878</v>
      </c>
      <c r="J121" s="136"/>
      <c r="K121" s="250" t="s">
        <v>879</v>
      </c>
      <c r="L121" s="139" t="s">
        <v>10</v>
      </c>
      <c r="M121" s="154"/>
      <c r="N121" s="154" t="s">
        <v>1034</v>
      </c>
      <c r="O121" s="154"/>
      <c r="P121" s="154"/>
      <c r="Q121" s="140" t="s">
        <v>1040</v>
      </c>
      <c r="R121" s="233" t="s">
        <v>1546</v>
      </c>
      <c r="S121" s="150">
        <v>8</v>
      </c>
      <c r="T121" s="150">
        <v>0</v>
      </c>
      <c r="U121" s="150">
        <v>0</v>
      </c>
      <c r="V121" s="154"/>
      <c r="W121" s="154"/>
      <c r="X121" s="155" t="s">
        <v>945</v>
      </c>
      <c r="Y121" s="155" t="s">
        <v>946</v>
      </c>
      <c r="Z121" s="156"/>
      <c r="AA121" s="157"/>
      <c r="AB121" s="125" t="str">
        <f t="shared" si="1"/>
        <v>Neg-MiNot Persuasive</v>
      </c>
    </row>
    <row r="122" spans="1:28" s="126" customFormat="1" x14ac:dyDescent="0.2">
      <c r="A122" s="135">
        <v>484</v>
      </c>
      <c r="B122" s="136" t="s">
        <v>637</v>
      </c>
      <c r="C122" s="147" t="s">
        <v>2117</v>
      </c>
      <c r="D122" s="163" t="s">
        <v>239</v>
      </c>
      <c r="E122" s="164">
        <v>11</v>
      </c>
      <c r="F122" s="165"/>
      <c r="G122" s="165"/>
      <c r="H122" s="138" t="s">
        <v>656</v>
      </c>
      <c r="I122" s="251" t="s">
        <v>875</v>
      </c>
      <c r="J122" s="244"/>
      <c r="K122" s="244" t="s">
        <v>1394</v>
      </c>
      <c r="L122" s="139" t="s">
        <v>6</v>
      </c>
      <c r="M122" s="173"/>
      <c r="N122" s="173" t="s">
        <v>1034</v>
      </c>
      <c r="O122" s="173"/>
      <c r="P122" s="173"/>
      <c r="Q122" s="140" t="s">
        <v>2136</v>
      </c>
      <c r="R122" s="233" t="s">
        <v>1546</v>
      </c>
      <c r="S122" s="150">
        <v>8</v>
      </c>
      <c r="T122" s="150">
        <v>0</v>
      </c>
      <c r="U122" s="150">
        <v>0</v>
      </c>
      <c r="V122" s="173"/>
      <c r="W122" s="173"/>
      <c r="X122" s="178" t="s">
        <v>1362</v>
      </c>
      <c r="Y122" s="178"/>
      <c r="Z122" s="178"/>
      <c r="AA122" s="178"/>
      <c r="AB122" s="125" t="str">
        <f t="shared" si="1"/>
        <v>A-SNot Persuasive</v>
      </c>
    </row>
    <row r="123" spans="1:28" s="126" customFormat="1" x14ac:dyDescent="0.2">
      <c r="A123" s="135">
        <v>35</v>
      </c>
      <c r="B123" s="136" t="s">
        <v>637</v>
      </c>
      <c r="C123" s="136" t="s">
        <v>2117</v>
      </c>
      <c r="D123" s="136" t="s">
        <v>239</v>
      </c>
      <c r="E123" s="137">
        <v>12</v>
      </c>
      <c r="F123" s="136"/>
      <c r="G123" s="136"/>
      <c r="H123" s="145" t="s">
        <v>968</v>
      </c>
      <c r="I123" s="136"/>
      <c r="J123" s="136"/>
      <c r="K123" s="136" t="s">
        <v>719</v>
      </c>
      <c r="L123" s="146" t="s">
        <v>10</v>
      </c>
      <c r="M123" s="154"/>
      <c r="N123" s="154" t="s">
        <v>1019</v>
      </c>
      <c r="O123" s="154"/>
      <c r="P123" s="154"/>
      <c r="Q123" s="140" t="s">
        <v>2389</v>
      </c>
      <c r="R123" s="233" t="s">
        <v>1546</v>
      </c>
      <c r="S123" s="142">
        <v>15</v>
      </c>
      <c r="T123" s="142">
        <v>0</v>
      </c>
      <c r="U123" s="142">
        <v>2</v>
      </c>
      <c r="V123" s="154"/>
      <c r="W123" s="154"/>
      <c r="X123" s="171" t="s">
        <v>2167</v>
      </c>
      <c r="Y123" s="171" t="s">
        <v>2168</v>
      </c>
      <c r="Z123" s="156"/>
      <c r="AA123" s="156"/>
      <c r="AB123" s="125" t="str">
        <f t="shared" si="1"/>
        <v>Neg-MiPersuasive with mod</v>
      </c>
    </row>
    <row r="124" spans="1:28" s="126" customFormat="1" x14ac:dyDescent="0.2">
      <c r="A124" s="135">
        <v>36</v>
      </c>
      <c r="B124" s="136" t="s">
        <v>637</v>
      </c>
      <c r="C124" s="136" t="s">
        <v>2117</v>
      </c>
      <c r="D124" s="136" t="s">
        <v>239</v>
      </c>
      <c r="E124" s="137">
        <v>12</v>
      </c>
      <c r="F124" s="136"/>
      <c r="G124" s="136"/>
      <c r="H124" s="145" t="s">
        <v>968</v>
      </c>
      <c r="I124" s="240"/>
      <c r="J124" s="136"/>
      <c r="K124" s="136" t="s">
        <v>720</v>
      </c>
      <c r="L124" s="146" t="s">
        <v>10</v>
      </c>
      <c r="M124" s="154"/>
      <c r="N124" s="154" t="s">
        <v>1019</v>
      </c>
      <c r="O124" s="154"/>
      <c r="P124" s="154"/>
      <c r="Q124" s="140" t="s">
        <v>2389</v>
      </c>
      <c r="R124" s="233" t="s">
        <v>1546</v>
      </c>
      <c r="S124" s="142">
        <v>15</v>
      </c>
      <c r="T124" s="142">
        <v>0</v>
      </c>
      <c r="U124" s="142">
        <v>2</v>
      </c>
      <c r="V124" s="154"/>
      <c r="W124" s="154"/>
      <c r="X124" s="171" t="s">
        <v>2167</v>
      </c>
      <c r="Y124" s="171" t="s">
        <v>2168</v>
      </c>
      <c r="Z124" s="156"/>
      <c r="AA124" s="156"/>
      <c r="AB124" s="125" t="str">
        <f t="shared" si="1"/>
        <v>Neg-MiPersuasive with mod</v>
      </c>
    </row>
    <row r="125" spans="1:28" s="126" customFormat="1" x14ac:dyDescent="0.2">
      <c r="A125" s="135">
        <v>485</v>
      </c>
      <c r="B125" s="136" t="s">
        <v>637</v>
      </c>
      <c r="C125" s="147" t="s">
        <v>2117</v>
      </c>
      <c r="D125" s="163" t="s">
        <v>239</v>
      </c>
      <c r="E125" s="164">
        <v>12</v>
      </c>
      <c r="F125" s="165"/>
      <c r="G125" s="165"/>
      <c r="H125" s="138" t="s">
        <v>656</v>
      </c>
      <c r="I125" s="251" t="s">
        <v>878</v>
      </c>
      <c r="J125" s="244"/>
      <c r="K125" s="244" t="s">
        <v>1395</v>
      </c>
      <c r="L125" s="139" t="s">
        <v>6</v>
      </c>
      <c r="M125" s="173"/>
      <c r="N125" s="173" t="s">
        <v>1019</v>
      </c>
      <c r="O125" s="173"/>
      <c r="P125" s="173"/>
      <c r="Q125" s="140" t="s">
        <v>2389</v>
      </c>
      <c r="R125" s="233" t="s">
        <v>1546</v>
      </c>
      <c r="S125" s="142">
        <v>15</v>
      </c>
      <c r="T125" s="142">
        <v>0</v>
      </c>
      <c r="U125" s="142">
        <v>2</v>
      </c>
      <c r="V125" s="173"/>
      <c r="W125" s="173"/>
      <c r="X125" s="178" t="s">
        <v>1362</v>
      </c>
      <c r="Y125" s="178"/>
      <c r="Z125" s="178"/>
      <c r="AA125" s="178"/>
      <c r="AB125" s="125" t="str">
        <f t="shared" si="1"/>
        <v>A-SPersuasive with mod</v>
      </c>
    </row>
    <row r="126" spans="1:28" s="126" customFormat="1" x14ac:dyDescent="0.2">
      <c r="A126" s="135">
        <v>37</v>
      </c>
      <c r="B126" s="136" t="s">
        <v>637</v>
      </c>
      <c r="C126" s="147" t="s">
        <v>2117</v>
      </c>
      <c r="D126" s="136" t="s">
        <v>239</v>
      </c>
      <c r="E126" s="137">
        <v>13</v>
      </c>
      <c r="F126" s="136"/>
      <c r="G126" s="136"/>
      <c r="H126" s="145" t="s">
        <v>673</v>
      </c>
      <c r="I126" s="136"/>
      <c r="J126" s="136"/>
      <c r="K126" s="136" t="s">
        <v>721</v>
      </c>
      <c r="L126" s="146" t="s">
        <v>10</v>
      </c>
      <c r="M126" s="154"/>
      <c r="N126" s="154" t="s">
        <v>1019</v>
      </c>
      <c r="O126" s="154"/>
      <c r="P126" s="154"/>
      <c r="Q126" s="140" t="s">
        <v>2514</v>
      </c>
      <c r="R126" s="233" t="s">
        <v>1546</v>
      </c>
      <c r="S126" s="142">
        <v>15</v>
      </c>
      <c r="T126" s="142">
        <v>0</v>
      </c>
      <c r="U126" s="142">
        <v>2</v>
      </c>
      <c r="V126" s="154"/>
      <c r="W126" s="154"/>
      <c r="X126" s="171" t="s">
        <v>2167</v>
      </c>
      <c r="Y126" s="171" t="s">
        <v>2168</v>
      </c>
      <c r="Z126" s="156"/>
      <c r="AA126" s="157"/>
      <c r="AB126" s="125" t="str">
        <f t="shared" si="1"/>
        <v>A-QPersuasive with mod</v>
      </c>
    </row>
    <row r="127" spans="1:28" s="126" customFormat="1" x14ac:dyDescent="0.2">
      <c r="A127" s="135">
        <v>486</v>
      </c>
      <c r="B127" s="136" t="s">
        <v>637</v>
      </c>
      <c r="C127" s="147" t="s">
        <v>2117</v>
      </c>
      <c r="D127" s="163" t="s">
        <v>239</v>
      </c>
      <c r="E127" s="164">
        <v>14</v>
      </c>
      <c r="F127" s="165"/>
      <c r="G127" s="165"/>
      <c r="H127" s="138" t="s">
        <v>656</v>
      </c>
      <c r="I127" s="163" t="s">
        <v>1396</v>
      </c>
      <c r="J127" s="244"/>
      <c r="K127" s="244" t="s">
        <v>1391</v>
      </c>
      <c r="L127" s="139" t="s">
        <v>6</v>
      </c>
      <c r="M127" s="173"/>
      <c r="N127" s="173" t="s">
        <v>1034</v>
      </c>
      <c r="O127" s="173"/>
      <c r="P127" s="173"/>
      <c r="Q127" s="140" t="s">
        <v>2137</v>
      </c>
      <c r="R127" s="173" t="s">
        <v>1546</v>
      </c>
      <c r="S127" s="150">
        <v>8</v>
      </c>
      <c r="T127" s="150">
        <v>0</v>
      </c>
      <c r="U127" s="150">
        <v>0</v>
      </c>
      <c r="V127" s="173"/>
      <c r="W127" s="173"/>
      <c r="X127" s="178" t="s">
        <v>1362</v>
      </c>
      <c r="Y127" s="178"/>
      <c r="Z127" s="178"/>
      <c r="AA127" s="178"/>
      <c r="AB127" s="125" t="str">
        <f t="shared" si="1"/>
        <v>A-SNot Persuasive</v>
      </c>
    </row>
    <row r="128" spans="1:28" s="126" customFormat="1" x14ac:dyDescent="0.2">
      <c r="A128" s="135">
        <v>487</v>
      </c>
      <c r="B128" s="136" t="s">
        <v>637</v>
      </c>
      <c r="C128" s="147" t="s">
        <v>2117</v>
      </c>
      <c r="D128" s="163" t="s">
        <v>239</v>
      </c>
      <c r="E128" s="164">
        <v>15</v>
      </c>
      <c r="F128" s="165"/>
      <c r="G128" s="165"/>
      <c r="H128" s="138" t="s">
        <v>656</v>
      </c>
      <c r="I128" s="163" t="s">
        <v>1397</v>
      </c>
      <c r="J128" s="244"/>
      <c r="K128" s="244" t="s">
        <v>1398</v>
      </c>
      <c r="L128" s="139" t="s">
        <v>6</v>
      </c>
      <c r="M128" s="173"/>
      <c r="N128" s="173" t="s">
        <v>1034</v>
      </c>
      <c r="O128" s="173"/>
      <c r="P128" s="173"/>
      <c r="Q128" s="140" t="s">
        <v>2138</v>
      </c>
      <c r="R128" s="173" t="s">
        <v>1546</v>
      </c>
      <c r="S128" s="150">
        <v>8</v>
      </c>
      <c r="T128" s="150">
        <v>0</v>
      </c>
      <c r="U128" s="150">
        <v>0</v>
      </c>
      <c r="V128" s="173"/>
      <c r="W128" s="173"/>
      <c r="X128" s="178" t="s">
        <v>1362</v>
      </c>
      <c r="Y128" s="178"/>
      <c r="Z128" s="178"/>
      <c r="AA128" s="178"/>
      <c r="AB128" s="125" t="str">
        <f t="shared" si="1"/>
        <v>A-SNot Persuasive</v>
      </c>
    </row>
    <row r="129" spans="1:28" s="126" customFormat="1" x14ac:dyDescent="0.2">
      <c r="A129" s="135">
        <v>488</v>
      </c>
      <c r="B129" s="136" t="s">
        <v>637</v>
      </c>
      <c r="C129" s="147" t="s">
        <v>2117</v>
      </c>
      <c r="D129" s="163" t="s">
        <v>239</v>
      </c>
      <c r="E129" s="164">
        <v>16</v>
      </c>
      <c r="F129" s="165"/>
      <c r="G129" s="165"/>
      <c r="H129" s="138" t="s">
        <v>656</v>
      </c>
      <c r="I129" s="163" t="s">
        <v>1399</v>
      </c>
      <c r="J129" s="244"/>
      <c r="K129" s="244" t="s">
        <v>1400</v>
      </c>
      <c r="L129" s="139" t="s">
        <v>6</v>
      </c>
      <c r="M129" s="173"/>
      <c r="N129" s="173" t="s">
        <v>1019</v>
      </c>
      <c r="O129" s="173"/>
      <c r="P129" s="173"/>
      <c r="Q129" s="140" t="s">
        <v>2140</v>
      </c>
      <c r="R129" s="173" t="s">
        <v>1546</v>
      </c>
      <c r="S129" s="173">
        <v>11</v>
      </c>
      <c r="T129" s="173">
        <v>0</v>
      </c>
      <c r="U129" s="173">
        <v>0</v>
      </c>
      <c r="V129" s="173"/>
      <c r="W129" s="173"/>
      <c r="X129" s="178" t="s">
        <v>1362</v>
      </c>
      <c r="Y129" s="178"/>
      <c r="Z129" s="178"/>
      <c r="AA129" s="178"/>
      <c r="AB129" s="125" t="str">
        <f t="shared" si="1"/>
        <v>A-SPersuasive with mod</v>
      </c>
    </row>
    <row r="130" spans="1:28" s="126" customFormat="1" x14ac:dyDescent="0.2">
      <c r="A130" s="135">
        <v>489</v>
      </c>
      <c r="B130" s="136" t="s">
        <v>637</v>
      </c>
      <c r="C130" s="147" t="s">
        <v>2117</v>
      </c>
      <c r="D130" s="163" t="s">
        <v>239</v>
      </c>
      <c r="E130" s="164">
        <v>17</v>
      </c>
      <c r="F130" s="165"/>
      <c r="G130" s="165"/>
      <c r="H130" s="138" t="s">
        <v>656</v>
      </c>
      <c r="I130" s="163" t="s">
        <v>1401</v>
      </c>
      <c r="J130" s="244"/>
      <c r="K130" s="244" t="s">
        <v>1402</v>
      </c>
      <c r="L130" s="139" t="s">
        <v>6</v>
      </c>
      <c r="M130" s="173"/>
      <c r="N130" s="173" t="s">
        <v>1019</v>
      </c>
      <c r="O130" s="173"/>
      <c r="P130" s="173"/>
      <c r="Q130" s="140" t="s">
        <v>2390</v>
      </c>
      <c r="R130" s="173" t="s">
        <v>1546</v>
      </c>
      <c r="S130" s="173">
        <v>11</v>
      </c>
      <c r="T130" s="173">
        <v>0</v>
      </c>
      <c r="U130" s="173">
        <v>0</v>
      </c>
      <c r="V130" s="173" t="s">
        <v>6</v>
      </c>
      <c r="W130" s="173"/>
      <c r="X130" s="178" t="s">
        <v>1362</v>
      </c>
      <c r="Y130" s="178"/>
      <c r="Z130" s="178"/>
      <c r="AA130" s="178"/>
      <c r="AB130" s="125" t="str">
        <f t="shared" si="1"/>
        <v>A-SPersuasive with mod</v>
      </c>
    </row>
    <row r="131" spans="1:28" s="126" customFormat="1" x14ac:dyDescent="0.2">
      <c r="A131" s="135">
        <v>490</v>
      </c>
      <c r="B131" s="136" t="s">
        <v>637</v>
      </c>
      <c r="C131" s="147" t="s">
        <v>2117</v>
      </c>
      <c r="D131" s="163" t="s">
        <v>239</v>
      </c>
      <c r="E131" s="164">
        <v>19</v>
      </c>
      <c r="F131" s="165"/>
      <c r="G131" s="165"/>
      <c r="H131" s="138" t="s">
        <v>656</v>
      </c>
      <c r="I131" s="163" t="s">
        <v>1403</v>
      </c>
      <c r="J131" s="244"/>
      <c r="K131" s="244" t="s">
        <v>1404</v>
      </c>
      <c r="L131" s="139" t="s">
        <v>6</v>
      </c>
      <c r="M131" s="173"/>
      <c r="N131" s="173" t="s">
        <v>1029</v>
      </c>
      <c r="O131" s="173"/>
      <c r="P131" s="173"/>
      <c r="Q131" s="140" t="s">
        <v>2143</v>
      </c>
      <c r="R131" s="173" t="s">
        <v>1546</v>
      </c>
      <c r="S131" s="173">
        <v>11</v>
      </c>
      <c r="T131" s="173">
        <v>0</v>
      </c>
      <c r="U131" s="173">
        <v>0</v>
      </c>
      <c r="V131" s="173"/>
      <c r="W131" s="173"/>
      <c r="X131" s="178" t="s">
        <v>1362</v>
      </c>
      <c r="Y131" s="178"/>
      <c r="Z131" s="178"/>
      <c r="AA131" s="178"/>
      <c r="AB131" s="125" t="str">
        <f t="shared" ref="AB131:AB194" si="2">CONCATENATE(H131,N131)</f>
        <v>A-SNot persuasive</v>
      </c>
    </row>
    <row r="132" spans="1:28" s="126" customFormat="1" x14ac:dyDescent="0.2">
      <c r="A132" s="135">
        <v>491</v>
      </c>
      <c r="B132" s="136" t="s">
        <v>637</v>
      </c>
      <c r="C132" s="147" t="s">
        <v>2117</v>
      </c>
      <c r="D132" s="163" t="s">
        <v>239</v>
      </c>
      <c r="E132" s="164">
        <v>21</v>
      </c>
      <c r="F132" s="165"/>
      <c r="G132" s="165"/>
      <c r="H132" s="138" t="s">
        <v>656</v>
      </c>
      <c r="I132" s="163" t="s">
        <v>1405</v>
      </c>
      <c r="J132" s="244"/>
      <c r="K132" s="244" t="s">
        <v>1406</v>
      </c>
      <c r="L132" s="139" t="s">
        <v>6</v>
      </c>
      <c r="M132" s="173"/>
      <c r="N132" s="173" t="s">
        <v>1157</v>
      </c>
      <c r="O132" s="173"/>
      <c r="P132" s="173"/>
      <c r="Q132" s="140" t="s">
        <v>2144</v>
      </c>
      <c r="R132" s="173" t="s">
        <v>1546</v>
      </c>
      <c r="S132" s="173">
        <v>11</v>
      </c>
      <c r="T132" s="173">
        <v>0</v>
      </c>
      <c r="U132" s="173">
        <v>0</v>
      </c>
      <c r="V132" s="173"/>
      <c r="W132" s="173"/>
      <c r="X132" s="178" t="s">
        <v>1362</v>
      </c>
      <c r="Y132" s="178"/>
      <c r="Z132" s="178"/>
      <c r="AA132" s="178"/>
      <c r="AB132" s="125" t="str">
        <f t="shared" si="2"/>
        <v>A-SConsidered - Question Answered</v>
      </c>
    </row>
    <row r="133" spans="1:28" s="126" customFormat="1" x14ac:dyDescent="0.2">
      <c r="A133" s="135">
        <v>492</v>
      </c>
      <c r="B133" s="136" t="s">
        <v>637</v>
      </c>
      <c r="C133" s="147" t="s">
        <v>2117</v>
      </c>
      <c r="D133" s="163" t="s">
        <v>239</v>
      </c>
      <c r="E133" s="164">
        <v>22</v>
      </c>
      <c r="F133" s="165"/>
      <c r="G133" s="165"/>
      <c r="H133" s="138" t="s">
        <v>656</v>
      </c>
      <c r="I133" s="163" t="s">
        <v>1407</v>
      </c>
      <c r="J133" s="244"/>
      <c r="K133" s="244" t="s">
        <v>1408</v>
      </c>
      <c r="L133" s="139" t="s">
        <v>6</v>
      </c>
      <c r="M133" s="173"/>
      <c r="N133" s="173" t="s">
        <v>1719</v>
      </c>
      <c r="O133" s="173"/>
      <c r="P133" s="173"/>
      <c r="Q133" s="140" t="s">
        <v>2145</v>
      </c>
      <c r="R133" s="173" t="s">
        <v>1546</v>
      </c>
      <c r="S133" s="173">
        <v>11</v>
      </c>
      <c r="T133" s="173">
        <v>0</v>
      </c>
      <c r="U133" s="173">
        <v>0</v>
      </c>
      <c r="V133" s="173"/>
      <c r="W133" s="173"/>
      <c r="X133" s="178" t="s">
        <v>1362</v>
      </c>
      <c r="Y133" s="178"/>
      <c r="Z133" s="178"/>
      <c r="AA133" s="178"/>
      <c r="AB133" s="125" t="str">
        <f t="shared" si="2"/>
        <v>A-SNot persuasive with mod</v>
      </c>
    </row>
    <row r="134" spans="1:28" s="126" customFormat="1" x14ac:dyDescent="0.2">
      <c r="A134" s="135">
        <v>493</v>
      </c>
      <c r="B134" s="136" t="s">
        <v>637</v>
      </c>
      <c r="C134" s="147" t="s">
        <v>2117</v>
      </c>
      <c r="D134" s="163" t="s">
        <v>239</v>
      </c>
      <c r="E134" s="164">
        <v>23</v>
      </c>
      <c r="F134" s="165"/>
      <c r="G134" s="165"/>
      <c r="H134" s="138" t="s">
        <v>656</v>
      </c>
      <c r="I134" s="163" t="s">
        <v>1409</v>
      </c>
      <c r="J134" s="244"/>
      <c r="K134" s="244" t="s">
        <v>1410</v>
      </c>
      <c r="L134" s="139" t="s">
        <v>6</v>
      </c>
      <c r="M134" s="173"/>
      <c r="N134" s="173" t="s">
        <v>1157</v>
      </c>
      <c r="O134" s="173"/>
      <c r="P134" s="173"/>
      <c r="Q134" s="140" t="s">
        <v>2146</v>
      </c>
      <c r="R134" s="173" t="s">
        <v>1546</v>
      </c>
      <c r="S134" s="173">
        <v>11</v>
      </c>
      <c r="T134" s="173">
        <v>0</v>
      </c>
      <c r="U134" s="173">
        <v>0</v>
      </c>
      <c r="V134" s="173"/>
      <c r="W134" s="173"/>
      <c r="X134" s="178" t="s">
        <v>1362</v>
      </c>
      <c r="Y134" s="178"/>
      <c r="Z134" s="178"/>
      <c r="AA134" s="178"/>
      <c r="AB134" s="125" t="str">
        <f t="shared" si="2"/>
        <v>A-SConsidered - Question Answered</v>
      </c>
    </row>
    <row r="135" spans="1:28" s="126" customFormat="1" x14ac:dyDescent="0.2">
      <c r="A135" s="135">
        <v>147</v>
      </c>
      <c r="B135" s="136" t="s">
        <v>637</v>
      </c>
      <c r="C135" s="136" t="s">
        <v>2117</v>
      </c>
      <c r="D135" s="136" t="s">
        <v>239</v>
      </c>
      <c r="E135" s="137">
        <v>25</v>
      </c>
      <c r="F135" s="136"/>
      <c r="G135" s="136"/>
      <c r="H135" s="145" t="s">
        <v>968</v>
      </c>
      <c r="I135" s="136"/>
      <c r="J135" s="136"/>
      <c r="K135" s="136" t="s">
        <v>842</v>
      </c>
      <c r="L135" s="139" t="s">
        <v>10</v>
      </c>
      <c r="M135" s="140"/>
      <c r="N135" s="140" t="s">
        <v>1016</v>
      </c>
      <c r="O135" s="140"/>
      <c r="P135" s="140"/>
      <c r="Q135" s="140" t="s">
        <v>1039</v>
      </c>
      <c r="R135" s="173" t="s">
        <v>1546</v>
      </c>
      <c r="S135" s="150">
        <v>8</v>
      </c>
      <c r="T135" s="150">
        <v>0</v>
      </c>
      <c r="U135" s="150">
        <v>0</v>
      </c>
      <c r="V135" s="140"/>
      <c r="W135" s="140"/>
      <c r="X135" s="143" t="s">
        <v>833</v>
      </c>
      <c r="Y135" s="143" t="s">
        <v>830</v>
      </c>
      <c r="Z135" s="144"/>
      <c r="AA135" s="144"/>
      <c r="AB135" s="125" t="str">
        <f t="shared" si="2"/>
        <v>Neg-MiPersuasive</v>
      </c>
    </row>
    <row r="136" spans="1:28" s="126" customFormat="1" x14ac:dyDescent="0.2">
      <c r="A136" s="135">
        <v>38</v>
      </c>
      <c r="B136" s="136" t="s">
        <v>637</v>
      </c>
      <c r="C136" s="136" t="s">
        <v>2117</v>
      </c>
      <c r="D136" s="136" t="s">
        <v>239</v>
      </c>
      <c r="E136" s="137">
        <v>26</v>
      </c>
      <c r="F136" s="136"/>
      <c r="G136" s="136"/>
      <c r="H136" s="145" t="s">
        <v>968</v>
      </c>
      <c r="I136" s="240"/>
      <c r="J136" s="136"/>
      <c r="K136" s="136" t="s">
        <v>722</v>
      </c>
      <c r="L136" s="146" t="s">
        <v>10</v>
      </c>
      <c r="M136" s="154"/>
      <c r="N136" s="154" t="s">
        <v>1029</v>
      </c>
      <c r="O136" s="154"/>
      <c r="P136" s="154"/>
      <c r="Q136" s="140" t="s">
        <v>2515</v>
      </c>
      <c r="R136" s="154"/>
      <c r="S136" s="142">
        <v>15</v>
      </c>
      <c r="T136" s="142">
        <v>0</v>
      </c>
      <c r="U136" s="142">
        <v>2</v>
      </c>
      <c r="V136" s="154"/>
      <c r="W136" s="154"/>
      <c r="X136" s="171" t="s">
        <v>2167</v>
      </c>
      <c r="Y136" s="171" t="s">
        <v>2168</v>
      </c>
      <c r="Z136" s="156"/>
      <c r="AA136" s="156"/>
      <c r="AB136" s="125" t="str">
        <f t="shared" si="2"/>
        <v>Neg-MiNot persuasive</v>
      </c>
    </row>
    <row r="137" spans="1:28" s="126" customFormat="1" x14ac:dyDescent="0.2">
      <c r="A137" s="135">
        <v>494</v>
      </c>
      <c r="B137" s="136" t="s">
        <v>637</v>
      </c>
      <c r="C137" s="147" t="s">
        <v>2117</v>
      </c>
      <c r="D137" s="163" t="s">
        <v>239</v>
      </c>
      <c r="E137" s="164">
        <v>26</v>
      </c>
      <c r="F137" s="165"/>
      <c r="G137" s="165"/>
      <c r="H137" s="138" t="s">
        <v>656</v>
      </c>
      <c r="I137" s="163" t="s">
        <v>1411</v>
      </c>
      <c r="J137" s="244"/>
      <c r="K137" s="244" t="s">
        <v>1412</v>
      </c>
      <c r="L137" s="139" t="s">
        <v>6</v>
      </c>
      <c r="M137" s="173"/>
      <c r="N137" s="173" t="s">
        <v>1019</v>
      </c>
      <c r="O137" s="173"/>
      <c r="P137" s="173"/>
      <c r="Q137" s="140" t="s">
        <v>2147</v>
      </c>
      <c r="R137" s="173" t="s">
        <v>1546</v>
      </c>
      <c r="S137" s="173">
        <v>11</v>
      </c>
      <c r="T137" s="173">
        <v>0</v>
      </c>
      <c r="U137" s="173">
        <v>0</v>
      </c>
      <c r="V137" s="173" t="s">
        <v>6</v>
      </c>
      <c r="W137" s="173"/>
      <c r="X137" s="178" t="s">
        <v>1362</v>
      </c>
      <c r="Y137" s="178"/>
      <c r="Z137" s="178"/>
      <c r="AA137" s="178"/>
      <c r="AB137" s="125" t="str">
        <f t="shared" si="2"/>
        <v>A-SPersuasive with mod</v>
      </c>
    </row>
    <row r="138" spans="1:28" s="126" customFormat="1" x14ac:dyDescent="0.2">
      <c r="A138" s="135">
        <v>495</v>
      </c>
      <c r="B138" s="136" t="s">
        <v>637</v>
      </c>
      <c r="C138" s="147" t="s">
        <v>2117</v>
      </c>
      <c r="D138" s="163" t="s">
        <v>240</v>
      </c>
      <c r="E138" s="164" t="s">
        <v>1056</v>
      </c>
      <c r="F138" s="165"/>
      <c r="G138" s="165"/>
      <c r="H138" s="138" t="s">
        <v>656</v>
      </c>
      <c r="I138" s="177" t="s">
        <v>1413</v>
      </c>
      <c r="J138" s="244"/>
      <c r="K138" s="244" t="s">
        <v>1414</v>
      </c>
      <c r="L138" s="139" t="s">
        <v>6</v>
      </c>
      <c r="M138" s="173"/>
      <c r="N138" s="173" t="s">
        <v>1019</v>
      </c>
      <c r="O138" s="173"/>
      <c r="P138" s="173"/>
      <c r="Q138" s="140" t="s">
        <v>2153</v>
      </c>
      <c r="R138" s="173" t="s">
        <v>1546</v>
      </c>
      <c r="S138" s="173">
        <v>11</v>
      </c>
      <c r="T138" s="173">
        <v>0</v>
      </c>
      <c r="U138" s="173">
        <v>0</v>
      </c>
      <c r="V138" s="173"/>
      <c r="W138" s="173"/>
      <c r="X138" s="178" t="s">
        <v>1362</v>
      </c>
      <c r="Y138" s="178"/>
      <c r="Z138" s="178"/>
      <c r="AA138" s="178"/>
      <c r="AB138" s="125" t="str">
        <f t="shared" si="2"/>
        <v>A-SPersuasive with mod</v>
      </c>
    </row>
    <row r="139" spans="1:28" s="126" customFormat="1" x14ac:dyDescent="0.2">
      <c r="A139" s="135">
        <v>345</v>
      </c>
      <c r="B139" s="136" t="s">
        <v>637</v>
      </c>
      <c r="C139" s="147" t="s">
        <v>2117</v>
      </c>
      <c r="D139" s="163" t="s">
        <v>240</v>
      </c>
      <c r="E139" s="164">
        <v>1</v>
      </c>
      <c r="F139" s="165"/>
      <c r="G139" s="165"/>
      <c r="H139" s="172" t="s">
        <v>656</v>
      </c>
      <c r="I139" s="163" t="s">
        <v>1147</v>
      </c>
      <c r="J139" s="185" t="s">
        <v>2391</v>
      </c>
      <c r="K139" s="244" t="s">
        <v>1148</v>
      </c>
      <c r="L139" s="167" t="s">
        <v>10</v>
      </c>
      <c r="M139" s="173"/>
      <c r="N139" s="173" t="s">
        <v>1019</v>
      </c>
      <c r="O139" s="173"/>
      <c r="P139" s="173"/>
      <c r="Q139" s="140" t="s">
        <v>1149</v>
      </c>
      <c r="R139" s="173" t="s">
        <v>1546</v>
      </c>
      <c r="S139" s="173">
        <v>13</v>
      </c>
      <c r="T139" s="173">
        <v>0</v>
      </c>
      <c r="U139" s="173">
        <v>0</v>
      </c>
      <c r="V139" s="173"/>
      <c r="W139" s="173"/>
      <c r="X139" s="170" t="s">
        <v>1150</v>
      </c>
      <c r="Y139" s="151"/>
      <c r="Z139" s="144"/>
      <c r="AA139" s="144"/>
      <c r="AB139" s="125" t="str">
        <f t="shared" si="2"/>
        <v>A-SPersuasive with mod</v>
      </c>
    </row>
    <row r="140" spans="1:28" s="126" customFormat="1" x14ac:dyDescent="0.2">
      <c r="A140" s="135">
        <v>496</v>
      </c>
      <c r="B140" s="136" t="s">
        <v>637</v>
      </c>
      <c r="C140" s="147" t="s">
        <v>2117</v>
      </c>
      <c r="D140" s="163" t="s">
        <v>240</v>
      </c>
      <c r="E140" s="164">
        <v>1</v>
      </c>
      <c r="F140" s="165"/>
      <c r="G140" s="165"/>
      <c r="H140" s="138" t="s">
        <v>656</v>
      </c>
      <c r="I140" s="163" t="s">
        <v>1147</v>
      </c>
      <c r="J140" s="244"/>
      <c r="K140" s="244" t="s">
        <v>1415</v>
      </c>
      <c r="L140" s="139" t="s">
        <v>6</v>
      </c>
      <c r="M140" s="173"/>
      <c r="N140" s="173" t="s">
        <v>1019</v>
      </c>
      <c r="O140" s="173"/>
      <c r="P140" s="173"/>
      <c r="Q140" s="140" t="s">
        <v>2392</v>
      </c>
      <c r="R140" s="173" t="s">
        <v>1546</v>
      </c>
      <c r="S140" s="173">
        <v>13</v>
      </c>
      <c r="T140" s="173">
        <v>0</v>
      </c>
      <c r="U140" s="173">
        <v>0</v>
      </c>
      <c r="V140" s="173" t="s">
        <v>6</v>
      </c>
      <c r="W140" s="173"/>
      <c r="X140" s="178" t="s">
        <v>1362</v>
      </c>
      <c r="Y140" s="178"/>
      <c r="Z140" s="178"/>
      <c r="AA140" s="178"/>
      <c r="AB140" s="125" t="str">
        <f t="shared" si="2"/>
        <v>A-SPersuasive with mod</v>
      </c>
    </row>
    <row r="141" spans="1:28" s="126" customFormat="1" x14ac:dyDescent="0.2">
      <c r="A141" s="135">
        <v>40</v>
      </c>
      <c r="B141" s="136" t="s">
        <v>637</v>
      </c>
      <c r="C141" s="136" t="s">
        <v>2117</v>
      </c>
      <c r="D141" s="136" t="s">
        <v>240</v>
      </c>
      <c r="E141" s="137">
        <v>2</v>
      </c>
      <c r="F141" s="136"/>
      <c r="G141" s="136"/>
      <c r="H141" s="145" t="s">
        <v>1057</v>
      </c>
      <c r="I141" s="240"/>
      <c r="J141" s="136"/>
      <c r="K141" s="136" t="s">
        <v>724</v>
      </c>
      <c r="L141" s="146" t="s">
        <v>10</v>
      </c>
      <c r="M141" s="154"/>
      <c r="N141" s="173" t="s">
        <v>1019</v>
      </c>
      <c r="O141" s="154"/>
      <c r="P141" s="154"/>
      <c r="Q141" s="140" t="s">
        <v>2516</v>
      </c>
      <c r="R141" s="233" t="s">
        <v>1546</v>
      </c>
      <c r="S141" s="142">
        <v>15</v>
      </c>
      <c r="T141" s="142">
        <v>0</v>
      </c>
      <c r="U141" s="142">
        <v>2</v>
      </c>
      <c r="V141" s="154"/>
      <c r="W141" s="154"/>
      <c r="X141" s="171" t="s">
        <v>2167</v>
      </c>
      <c r="Y141" s="171" t="s">
        <v>2168</v>
      </c>
      <c r="Z141" s="156"/>
      <c r="AA141" s="156"/>
      <c r="AB141" s="125" t="str">
        <f t="shared" si="2"/>
        <v>Neg-MjPersuasive with mod</v>
      </c>
    </row>
    <row r="142" spans="1:28" s="126" customFormat="1" x14ac:dyDescent="0.2">
      <c r="A142" s="135">
        <v>41</v>
      </c>
      <c r="B142" s="136" t="s">
        <v>637</v>
      </c>
      <c r="C142" s="136" t="s">
        <v>2117</v>
      </c>
      <c r="D142" s="136" t="s">
        <v>240</v>
      </c>
      <c r="E142" s="137">
        <v>2</v>
      </c>
      <c r="F142" s="136"/>
      <c r="G142" s="136"/>
      <c r="H142" s="145" t="s">
        <v>968</v>
      </c>
      <c r="I142" s="136"/>
      <c r="J142" s="136"/>
      <c r="K142" s="136" t="s">
        <v>725</v>
      </c>
      <c r="L142" s="146" t="s">
        <v>10</v>
      </c>
      <c r="M142" s="154"/>
      <c r="N142" s="173" t="s">
        <v>1019</v>
      </c>
      <c r="O142" s="154"/>
      <c r="P142" s="154"/>
      <c r="Q142" s="140" t="s">
        <v>2516</v>
      </c>
      <c r="R142" s="233" t="s">
        <v>1546</v>
      </c>
      <c r="S142" s="142">
        <v>15</v>
      </c>
      <c r="T142" s="142">
        <v>0</v>
      </c>
      <c r="U142" s="142">
        <v>2</v>
      </c>
      <c r="V142" s="154"/>
      <c r="W142" s="154"/>
      <c r="X142" s="171" t="s">
        <v>2167</v>
      </c>
      <c r="Y142" s="171" t="s">
        <v>2168</v>
      </c>
      <c r="Z142" s="156"/>
      <c r="AA142" s="157"/>
      <c r="AB142" s="125" t="str">
        <f t="shared" si="2"/>
        <v>Neg-MiPersuasive with mod</v>
      </c>
    </row>
    <row r="143" spans="1:28" s="126" customFormat="1" x14ac:dyDescent="0.2">
      <c r="A143" s="135">
        <v>346</v>
      </c>
      <c r="B143" s="136" t="s">
        <v>637</v>
      </c>
      <c r="C143" s="147" t="s">
        <v>2117</v>
      </c>
      <c r="D143" s="163" t="s">
        <v>240</v>
      </c>
      <c r="E143" s="164">
        <v>2</v>
      </c>
      <c r="F143" s="165"/>
      <c r="G143" s="165"/>
      <c r="H143" s="172" t="s">
        <v>656</v>
      </c>
      <c r="I143" s="177" t="s">
        <v>1151</v>
      </c>
      <c r="J143" s="172" t="s">
        <v>2393</v>
      </c>
      <c r="K143" s="244" t="s">
        <v>1152</v>
      </c>
      <c r="L143" s="167" t="s">
        <v>10</v>
      </c>
      <c r="M143" s="173"/>
      <c r="N143" s="173" t="s">
        <v>1019</v>
      </c>
      <c r="O143" s="173"/>
      <c r="P143" s="173"/>
      <c r="Q143" s="140" t="s">
        <v>2516</v>
      </c>
      <c r="R143" s="173" t="s">
        <v>1546</v>
      </c>
      <c r="S143" s="142">
        <v>15</v>
      </c>
      <c r="T143" s="142">
        <v>0</v>
      </c>
      <c r="U143" s="142">
        <v>2</v>
      </c>
      <c r="V143" s="173"/>
      <c r="W143" s="173"/>
      <c r="X143" s="170" t="s">
        <v>1150</v>
      </c>
      <c r="Y143" s="151"/>
      <c r="Z143" s="144"/>
      <c r="AA143" s="144"/>
      <c r="AB143" s="125" t="str">
        <f t="shared" si="2"/>
        <v>A-SPersuasive with mod</v>
      </c>
    </row>
    <row r="144" spans="1:28" s="126" customFormat="1" x14ac:dyDescent="0.2">
      <c r="A144" s="135">
        <v>497</v>
      </c>
      <c r="B144" s="136" t="s">
        <v>637</v>
      </c>
      <c r="C144" s="147" t="s">
        <v>2117</v>
      </c>
      <c r="D144" s="163" t="s">
        <v>240</v>
      </c>
      <c r="E144" s="164">
        <v>2</v>
      </c>
      <c r="F144" s="165"/>
      <c r="G144" s="165"/>
      <c r="H144" s="138" t="s">
        <v>656</v>
      </c>
      <c r="I144" s="177" t="s">
        <v>1151</v>
      </c>
      <c r="J144" s="244"/>
      <c r="K144" s="244" t="s">
        <v>1416</v>
      </c>
      <c r="L144" s="139" t="s">
        <v>6</v>
      </c>
      <c r="M144" s="173"/>
      <c r="N144" s="173" t="s">
        <v>1019</v>
      </c>
      <c r="O144" s="173"/>
      <c r="P144" s="173"/>
      <c r="Q144" s="140" t="s">
        <v>2516</v>
      </c>
      <c r="R144" s="173" t="s">
        <v>1546</v>
      </c>
      <c r="S144" s="142">
        <v>15</v>
      </c>
      <c r="T144" s="142">
        <v>0</v>
      </c>
      <c r="U144" s="142">
        <v>2</v>
      </c>
      <c r="V144" s="173"/>
      <c r="W144" s="173"/>
      <c r="X144" s="178" t="s">
        <v>1362</v>
      </c>
      <c r="Y144" s="178"/>
      <c r="Z144" s="178"/>
      <c r="AA144" s="178"/>
      <c r="AB144" s="125" t="str">
        <f t="shared" si="2"/>
        <v>A-SPersuasive with mod</v>
      </c>
    </row>
    <row r="145" spans="1:28" s="126" customFormat="1" x14ac:dyDescent="0.2">
      <c r="A145" s="135">
        <v>347</v>
      </c>
      <c r="B145" s="136" t="s">
        <v>637</v>
      </c>
      <c r="C145" s="147" t="s">
        <v>2117</v>
      </c>
      <c r="D145" s="163" t="s">
        <v>240</v>
      </c>
      <c r="E145" s="164">
        <v>3</v>
      </c>
      <c r="F145" s="165"/>
      <c r="G145" s="165"/>
      <c r="H145" s="172" t="s">
        <v>656</v>
      </c>
      <c r="I145" s="163" t="s">
        <v>1153</v>
      </c>
      <c r="J145" s="172" t="s">
        <v>2394</v>
      </c>
      <c r="K145" s="244" t="s">
        <v>1154</v>
      </c>
      <c r="L145" s="167" t="s">
        <v>10</v>
      </c>
      <c r="M145" s="181"/>
      <c r="N145" s="173" t="s">
        <v>1019</v>
      </c>
      <c r="O145" s="181"/>
      <c r="P145" s="181"/>
      <c r="Q145" s="140" t="s">
        <v>2516</v>
      </c>
      <c r="R145" s="181" t="s">
        <v>1546</v>
      </c>
      <c r="S145" s="142">
        <v>15</v>
      </c>
      <c r="T145" s="142">
        <v>0</v>
      </c>
      <c r="U145" s="142">
        <v>2</v>
      </c>
      <c r="V145" s="181"/>
      <c r="W145" s="181"/>
      <c r="X145" s="170" t="s">
        <v>1150</v>
      </c>
      <c r="Y145" s="151"/>
      <c r="Z145" s="144"/>
      <c r="AA145" s="144"/>
      <c r="AB145" s="125" t="str">
        <f t="shared" si="2"/>
        <v>A-SPersuasive with mod</v>
      </c>
    </row>
    <row r="146" spans="1:28" s="126" customFormat="1" x14ac:dyDescent="0.2">
      <c r="A146" s="135">
        <v>433</v>
      </c>
      <c r="B146" s="136" t="s">
        <v>637</v>
      </c>
      <c r="C146" s="147" t="s">
        <v>2117</v>
      </c>
      <c r="D146" s="163" t="s">
        <v>240</v>
      </c>
      <c r="E146" s="164">
        <v>3</v>
      </c>
      <c r="F146" s="165"/>
      <c r="G146" s="165"/>
      <c r="H146" s="180" t="s">
        <v>656</v>
      </c>
      <c r="I146" s="163" t="s">
        <v>1153</v>
      </c>
      <c r="J146" s="244"/>
      <c r="K146" s="244" t="s">
        <v>1310</v>
      </c>
      <c r="L146" s="167" t="s">
        <v>10</v>
      </c>
      <c r="M146" s="181"/>
      <c r="N146" s="173" t="s">
        <v>1019</v>
      </c>
      <c r="O146" s="181"/>
      <c r="P146" s="181"/>
      <c r="Q146" s="140" t="s">
        <v>2516</v>
      </c>
      <c r="R146" s="181" t="s">
        <v>1546</v>
      </c>
      <c r="S146" s="142">
        <v>15</v>
      </c>
      <c r="T146" s="142">
        <v>0</v>
      </c>
      <c r="U146" s="142">
        <v>2</v>
      </c>
      <c r="V146" s="181"/>
      <c r="W146" s="181"/>
      <c r="X146" s="170" t="s">
        <v>1302</v>
      </c>
      <c r="Y146" s="151"/>
      <c r="Z146" s="144"/>
      <c r="AA146" s="144"/>
      <c r="AB146" s="125" t="str">
        <f t="shared" si="2"/>
        <v>A-SPersuasive with mod</v>
      </c>
    </row>
    <row r="147" spans="1:28" s="126" customFormat="1" x14ac:dyDescent="0.2">
      <c r="A147" s="135">
        <v>498</v>
      </c>
      <c r="B147" s="136" t="s">
        <v>637</v>
      </c>
      <c r="C147" s="147" t="s">
        <v>2117</v>
      </c>
      <c r="D147" s="163" t="s">
        <v>240</v>
      </c>
      <c r="E147" s="164">
        <v>3</v>
      </c>
      <c r="F147" s="165"/>
      <c r="G147" s="165"/>
      <c r="H147" s="138" t="s">
        <v>656</v>
      </c>
      <c r="I147" s="163" t="s">
        <v>1153</v>
      </c>
      <c r="J147" s="248"/>
      <c r="K147" s="244" t="s">
        <v>1417</v>
      </c>
      <c r="L147" s="139" t="s">
        <v>6</v>
      </c>
      <c r="M147" s="181"/>
      <c r="N147" s="173" t="s">
        <v>1019</v>
      </c>
      <c r="O147" s="181"/>
      <c r="P147" s="181"/>
      <c r="Q147" s="140" t="s">
        <v>2516</v>
      </c>
      <c r="R147" s="181" t="s">
        <v>1546</v>
      </c>
      <c r="S147" s="142">
        <v>15</v>
      </c>
      <c r="T147" s="142">
        <v>0</v>
      </c>
      <c r="U147" s="142">
        <v>2</v>
      </c>
      <c r="V147" s="181"/>
      <c r="W147" s="181"/>
      <c r="X147" s="178" t="s">
        <v>1362</v>
      </c>
      <c r="Y147" s="178"/>
      <c r="Z147" s="178"/>
      <c r="AA147" s="178"/>
      <c r="AB147" s="125" t="str">
        <f t="shared" si="2"/>
        <v>A-SPersuasive with mod</v>
      </c>
    </row>
    <row r="148" spans="1:28" s="126" customFormat="1" x14ac:dyDescent="0.2">
      <c r="A148" s="135">
        <v>499</v>
      </c>
      <c r="B148" s="136" t="s">
        <v>637</v>
      </c>
      <c r="C148" s="147" t="s">
        <v>2117</v>
      </c>
      <c r="D148" s="163" t="s">
        <v>240</v>
      </c>
      <c r="E148" s="164">
        <v>4</v>
      </c>
      <c r="F148" s="165"/>
      <c r="G148" s="165"/>
      <c r="H148" s="138" t="s">
        <v>656</v>
      </c>
      <c r="I148" s="163" t="s">
        <v>1418</v>
      </c>
      <c r="J148" s="244"/>
      <c r="K148" s="244" t="s">
        <v>1419</v>
      </c>
      <c r="L148" s="139" t="s">
        <v>6</v>
      </c>
      <c r="M148" s="173"/>
      <c r="N148" s="173" t="s">
        <v>1019</v>
      </c>
      <c r="O148" s="173"/>
      <c r="P148" s="173"/>
      <c r="Q148" s="140" t="s">
        <v>2154</v>
      </c>
      <c r="R148" s="173" t="s">
        <v>1546</v>
      </c>
      <c r="S148" s="173">
        <v>11</v>
      </c>
      <c r="T148" s="173">
        <v>0</v>
      </c>
      <c r="U148" s="173">
        <v>0</v>
      </c>
      <c r="V148" s="173" t="s">
        <v>6</v>
      </c>
      <c r="W148" s="173"/>
      <c r="X148" s="178" t="s">
        <v>1362</v>
      </c>
      <c r="Y148" s="178"/>
      <c r="Z148" s="178"/>
      <c r="AA148" s="178"/>
      <c r="AB148" s="125" t="str">
        <f t="shared" si="2"/>
        <v>A-SPersuasive with mod</v>
      </c>
    </row>
    <row r="149" spans="1:28" s="126" customFormat="1" x14ac:dyDescent="0.2">
      <c r="A149" s="135">
        <v>216</v>
      </c>
      <c r="B149" s="136" t="s">
        <v>637</v>
      </c>
      <c r="C149" s="136" t="s">
        <v>2117</v>
      </c>
      <c r="D149" s="136" t="s">
        <v>240</v>
      </c>
      <c r="E149" s="137">
        <v>5</v>
      </c>
      <c r="F149" s="136"/>
      <c r="G149" s="136"/>
      <c r="H149" s="145" t="s">
        <v>1057</v>
      </c>
      <c r="I149" s="136"/>
      <c r="J149" s="136"/>
      <c r="K149" s="136" t="s">
        <v>949</v>
      </c>
      <c r="L149" s="139" t="s">
        <v>10</v>
      </c>
      <c r="M149" s="154"/>
      <c r="N149" s="173" t="s">
        <v>1019</v>
      </c>
      <c r="O149" s="173"/>
      <c r="P149" s="173"/>
      <c r="Q149" s="140" t="s">
        <v>2155</v>
      </c>
      <c r="R149" s="173"/>
      <c r="S149" s="173">
        <v>11</v>
      </c>
      <c r="T149" s="173">
        <v>0</v>
      </c>
      <c r="U149" s="173">
        <v>0</v>
      </c>
      <c r="V149" s="154" t="s">
        <v>6</v>
      </c>
      <c r="W149" s="154"/>
      <c r="X149" s="155" t="s">
        <v>955</v>
      </c>
      <c r="Y149" s="155" t="s">
        <v>956</v>
      </c>
      <c r="Z149" s="156"/>
      <c r="AA149" s="157"/>
      <c r="AB149" s="125" t="str">
        <f t="shared" si="2"/>
        <v>Neg-MjPersuasive with mod</v>
      </c>
    </row>
    <row r="150" spans="1:28" s="126" customFormat="1" x14ac:dyDescent="0.2">
      <c r="A150" s="135">
        <v>500</v>
      </c>
      <c r="B150" s="136" t="s">
        <v>637</v>
      </c>
      <c r="C150" s="147" t="s">
        <v>2117</v>
      </c>
      <c r="D150" s="163" t="s">
        <v>240</v>
      </c>
      <c r="E150" s="164">
        <v>5</v>
      </c>
      <c r="F150" s="165"/>
      <c r="G150" s="165"/>
      <c r="H150" s="138" t="s">
        <v>656</v>
      </c>
      <c r="I150" s="163" t="s">
        <v>1420</v>
      </c>
      <c r="J150" s="244"/>
      <c r="K150" s="244" t="s">
        <v>1421</v>
      </c>
      <c r="L150" s="139" t="s">
        <v>6</v>
      </c>
      <c r="M150" s="173"/>
      <c r="N150" s="173" t="s">
        <v>1019</v>
      </c>
      <c r="O150" s="173"/>
      <c r="P150" s="173"/>
      <c r="Q150" s="140" t="s">
        <v>2155</v>
      </c>
      <c r="R150" s="173" t="s">
        <v>1546</v>
      </c>
      <c r="S150" s="173">
        <v>11</v>
      </c>
      <c r="T150" s="173">
        <v>0</v>
      </c>
      <c r="U150" s="173">
        <v>0</v>
      </c>
      <c r="V150" s="173" t="s">
        <v>6</v>
      </c>
      <c r="W150" s="173"/>
      <c r="X150" s="178" t="s">
        <v>1362</v>
      </c>
      <c r="Y150" s="178"/>
      <c r="Z150" s="178"/>
      <c r="AA150" s="178"/>
      <c r="AB150" s="125" t="str">
        <f t="shared" si="2"/>
        <v>A-SPersuasive with mod</v>
      </c>
    </row>
    <row r="151" spans="1:28" s="126" customFormat="1" x14ac:dyDescent="0.2">
      <c r="A151" s="135">
        <v>501</v>
      </c>
      <c r="B151" s="136" t="s">
        <v>637</v>
      </c>
      <c r="C151" s="147" t="s">
        <v>2117</v>
      </c>
      <c r="D151" s="163" t="s">
        <v>240</v>
      </c>
      <c r="E151" s="164">
        <v>6</v>
      </c>
      <c r="F151" s="165"/>
      <c r="G151" s="165"/>
      <c r="H151" s="138" t="s">
        <v>656</v>
      </c>
      <c r="I151" s="163" t="s">
        <v>1422</v>
      </c>
      <c r="J151" s="244"/>
      <c r="K151" s="244" t="s">
        <v>1423</v>
      </c>
      <c r="L151" s="139" t="s">
        <v>6</v>
      </c>
      <c r="M151" s="173"/>
      <c r="N151" s="173" t="s">
        <v>1019</v>
      </c>
      <c r="O151" s="173"/>
      <c r="P151" s="173"/>
      <c r="Q151" s="140" t="s">
        <v>2156</v>
      </c>
      <c r="R151" s="173" t="s">
        <v>1546</v>
      </c>
      <c r="S151" s="173">
        <v>11</v>
      </c>
      <c r="T151" s="173">
        <v>0</v>
      </c>
      <c r="U151" s="173">
        <v>0</v>
      </c>
      <c r="V151" s="173" t="s">
        <v>6</v>
      </c>
      <c r="W151" s="173"/>
      <c r="X151" s="178" t="s">
        <v>1362</v>
      </c>
      <c r="Y151" s="178"/>
      <c r="Z151" s="178"/>
      <c r="AA151" s="178"/>
      <c r="AB151" s="125" t="str">
        <f t="shared" si="2"/>
        <v>A-SPersuasive with mod</v>
      </c>
    </row>
    <row r="152" spans="1:28" s="126" customFormat="1" x14ac:dyDescent="0.2">
      <c r="A152" s="135">
        <v>502</v>
      </c>
      <c r="B152" s="136" t="s">
        <v>637</v>
      </c>
      <c r="C152" s="147" t="s">
        <v>2117</v>
      </c>
      <c r="D152" s="163" t="s">
        <v>240</v>
      </c>
      <c r="E152" s="164">
        <v>8</v>
      </c>
      <c r="F152" s="165"/>
      <c r="G152" s="165"/>
      <c r="H152" s="138" t="s">
        <v>656</v>
      </c>
      <c r="I152" s="163" t="s">
        <v>1424</v>
      </c>
      <c r="J152" s="244"/>
      <c r="K152" s="244" t="s">
        <v>1425</v>
      </c>
      <c r="L152" s="139" t="s">
        <v>6</v>
      </c>
      <c r="M152" s="173"/>
      <c r="N152" s="173" t="s">
        <v>1019</v>
      </c>
      <c r="O152" s="173"/>
      <c r="P152" s="173"/>
      <c r="Q152" s="140" t="s">
        <v>2157</v>
      </c>
      <c r="R152" s="173" t="s">
        <v>1546</v>
      </c>
      <c r="S152" s="173">
        <v>11</v>
      </c>
      <c r="T152" s="173">
        <v>0</v>
      </c>
      <c r="U152" s="173">
        <v>0</v>
      </c>
      <c r="V152" s="173" t="s">
        <v>6</v>
      </c>
      <c r="W152" s="173"/>
      <c r="X152" s="178" t="s">
        <v>1362</v>
      </c>
      <c r="Y152" s="178"/>
      <c r="Z152" s="178"/>
      <c r="AA152" s="178"/>
      <c r="AB152" s="125" t="str">
        <f t="shared" si="2"/>
        <v>A-SPersuasive with mod</v>
      </c>
    </row>
    <row r="153" spans="1:28" s="126" customFormat="1" x14ac:dyDescent="0.2">
      <c r="A153" s="135">
        <v>348</v>
      </c>
      <c r="B153" s="136" t="s">
        <v>637</v>
      </c>
      <c r="C153" s="147" t="s">
        <v>2117</v>
      </c>
      <c r="D153" s="163" t="s">
        <v>240</v>
      </c>
      <c r="E153" s="164">
        <v>10</v>
      </c>
      <c r="F153" s="165"/>
      <c r="G153" s="165"/>
      <c r="H153" s="138" t="s">
        <v>656</v>
      </c>
      <c r="I153" s="163" t="s">
        <v>1155</v>
      </c>
      <c r="J153" s="244"/>
      <c r="K153" s="244" t="s">
        <v>1156</v>
      </c>
      <c r="L153" s="167" t="s">
        <v>10</v>
      </c>
      <c r="M153" s="173"/>
      <c r="N153" s="173" t="s">
        <v>1016</v>
      </c>
      <c r="O153" s="173"/>
      <c r="P153" s="173"/>
      <c r="Q153" s="239" t="s">
        <v>2517</v>
      </c>
      <c r="R153" s="173" t="s">
        <v>2152</v>
      </c>
      <c r="S153" s="150">
        <v>4</v>
      </c>
      <c r="T153" s="150">
        <v>0</v>
      </c>
      <c r="U153" s="150">
        <v>2</v>
      </c>
      <c r="V153" s="173"/>
      <c r="W153" s="173"/>
      <c r="X153" s="170" t="s">
        <v>1150</v>
      </c>
      <c r="Y153" s="151"/>
      <c r="Z153" s="144"/>
      <c r="AA153" s="144"/>
      <c r="AB153" s="125" t="str">
        <f t="shared" si="2"/>
        <v>A-SPersuasive</v>
      </c>
    </row>
    <row r="154" spans="1:28" s="126" customFormat="1" x14ac:dyDescent="0.2">
      <c r="A154" s="135">
        <v>503</v>
      </c>
      <c r="B154" s="136" t="s">
        <v>637</v>
      </c>
      <c r="C154" s="147" t="s">
        <v>2117</v>
      </c>
      <c r="D154" s="163" t="s">
        <v>240</v>
      </c>
      <c r="E154" s="164">
        <v>10</v>
      </c>
      <c r="F154" s="165"/>
      <c r="G154" s="165"/>
      <c r="H154" s="138" t="s">
        <v>656</v>
      </c>
      <c r="I154" s="163" t="s">
        <v>1155</v>
      </c>
      <c r="J154" s="244"/>
      <c r="K154" s="244" t="s">
        <v>1426</v>
      </c>
      <c r="L154" s="139" t="s">
        <v>6</v>
      </c>
      <c r="M154" s="173"/>
      <c r="N154" s="173" t="s">
        <v>1016</v>
      </c>
      <c r="O154" s="173"/>
      <c r="P154" s="173"/>
      <c r="Q154" s="239" t="s">
        <v>2517</v>
      </c>
      <c r="R154" s="173" t="s">
        <v>2152</v>
      </c>
      <c r="S154" s="150">
        <v>4</v>
      </c>
      <c r="T154" s="150">
        <v>0</v>
      </c>
      <c r="U154" s="150">
        <v>2</v>
      </c>
      <c r="V154" s="173"/>
      <c r="W154" s="173"/>
      <c r="X154" s="178" t="s">
        <v>1362</v>
      </c>
      <c r="Y154" s="178"/>
      <c r="Z154" s="178"/>
      <c r="AA154" s="178"/>
      <c r="AB154" s="125" t="str">
        <f t="shared" si="2"/>
        <v>A-SPersuasive</v>
      </c>
    </row>
    <row r="155" spans="1:28" s="126" customFormat="1" x14ac:dyDescent="0.2">
      <c r="A155" s="135">
        <v>42</v>
      </c>
      <c r="B155" s="136" t="s">
        <v>637</v>
      </c>
      <c r="C155" s="147" t="s">
        <v>2117</v>
      </c>
      <c r="D155" s="136" t="s">
        <v>240</v>
      </c>
      <c r="E155" s="137">
        <v>11</v>
      </c>
      <c r="F155" s="136"/>
      <c r="G155" s="136"/>
      <c r="H155" s="145" t="s">
        <v>673</v>
      </c>
      <c r="I155" s="240"/>
      <c r="J155" s="136"/>
      <c r="K155" s="136" t="s">
        <v>726</v>
      </c>
      <c r="L155" s="146" t="s">
        <v>10</v>
      </c>
      <c r="M155" s="154"/>
      <c r="N155" s="173" t="s">
        <v>1016</v>
      </c>
      <c r="O155" s="154"/>
      <c r="P155" s="154"/>
      <c r="Q155" s="239" t="s">
        <v>2517</v>
      </c>
      <c r="R155" s="154" t="s">
        <v>2152</v>
      </c>
      <c r="S155" s="150">
        <v>4</v>
      </c>
      <c r="T155" s="150">
        <v>0</v>
      </c>
      <c r="U155" s="150">
        <v>2</v>
      </c>
      <c r="V155" s="154"/>
      <c r="W155" s="154"/>
      <c r="X155" s="171" t="s">
        <v>2167</v>
      </c>
      <c r="Y155" s="171" t="s">
        <v>2168</v>
      </c>
      <c r="Z155" s="156"/>
      <c r="AA155" s="156"/>
      <c r="AB155" s="125" t="str">
        <f t="shared" si="2"/>
        <v>A-QPersuasive</v>
      </c>
    </row>
    <row r="156" spans="1:28" s="126" customFormat="1" x14ac:dyDescent="0.2">
      <c r="A156" s="135">
        <v>504</v>
      </c>
      <c r="B156" s="136" t="s">
        <v>637</v>
      </c>
      <c r="C156" s="147" t="s">
        <v>2117</v>
      </c>
      <c r="D156" s="163" t="s">
        <v>240</v>
      </c>
      <c r="E156" s="164">
        <v>11</v>
      </c>
      <c r="F156" s="165"/>
      <c r="G156" s="165"/>
      <c r="H156" s="138" t="s">
        <v>656</v>
      </c>
      <c r="I156" s="163" t="s">
        <v>1427</v>
      </c>
      <c r="J156" s="244"/>
      <c r="K156" s="244" t="s">
        <v>1428</v>
      </c>
      <c r="L156" s="139" t="s">
        <v>6</v>
      </c>
      <c r="M156" s="173"/>
      <c r="N156" s="173" t="s">
        <v>1016</v>
      </c>
      <c r="O156" s="173"/>
      <c r="P156" s="173"/>
      <c r="Q156" s="140" t="s">
        <v>2158</v>
      </c>
      <c r="R156" s="173" t="s">
        <v>2152</v>
      </c>
      <c r="S156" s="150">
        <v>4</v>
      </c>
      <c r="T156" s="150">
        <v>0</v>
      </c>
      <c r="U156" s="150">
        <v>2</v>
      </c>
      <c r="V156" s="173"/>
      <c r="W156" s="173"/>
      <c r="X156" s="178" t="s">
        <v>1362</v>
      </c>
      <c r="Y156" s="178"/>
      <c r="Z156" s="178"/>
      <c r="AA156" s="178"/>
      <c r="AB156" s="125" t="str">
        <f t="shared" si="2"/>
        <v>A-SPersuasive</v>
      </c>
    </row>
    <row r="157" spans="1:28" s="126" customFormat="1" x14ac:dyDescent="0.2">
      <c r="A157" s="135">
        <v>43</v>
      </c>
      <c r="B157" s="136" t="s">
        <v>637</v>
      </c>
      <c r="C157" s="136" t="s">
        <v>2117</v>
      </c>
      <c r="D157" s="136" t="s">
        <v>240</v>
      </c>
      <c r="E157" s="137">
        <v>12</v>
      </c>
      <c r="F157" s="136"/>
      <c r="G157" s="136"/>
      <c r="H157" s="145" t="s">
        <v>699</v>
      </c>
      <c r="I157" s="136" t="s">
        <v>789</v>
      </c>
      <c r="J157" s="136" t="s">
        <v>727</v>
      </c>
      <c r="K157" s="136"/>
      <c r="L157" s="146" t="s">
        <v>10</v>
      </c>
      <c r="M157" s="154"/>
      <c r="N157" s="154" t="s">
        <v>1016</v>
      </c>
      <c r="O157" s="154"/>
      <c r="P157" s="154"/>
      <c r="Q157" s="140" t="s">
        <v>1015</v>
      </c>
      <c r="R157" s="154"/>
      <c r="S157" s="142">
        <v>15</v>
      </c>
      <c r="T157" s="142">
        <v>0</v>
      </c>
      <c r="U157" s="142">
        <v>2</v>
      </c>
      <c r="V157" s="154"/>
      <c r="W157" s="154"/>
      <c r="X157" s="171" t="s">
        <v>2167</v>
      </c>
      <c r="Y157" s="171" t="s">
        <v>2168</v>
      </c>
      <c r="Z157" s="156"/>
      <c r="AA157" s="156"/>
      <c r="AB157" s="125" t="str">
        <f t="shared" si="2"/>
        <v>A-TPersuasive</v>
      </c>
    </row>
    <row r="158" spans="1:28" s="126" customFormat="1" x14ac:dyDescent="0.2">
      <c r="A158" s="135">
        <v>505</v>
      </c>
      <c r="B158" s="136" t="s">
        <v>637</v>
      </c>
      <c r="C158" s="147" t="s">
        <v>2117</v>
      </c>
      <c r="D158" s="163" t="s">
        <v>240</v>
      </c>
      <c r="E158" s="164">
        <v>12</v>
      </c>
      <c r="F158" s="165"/>
      <c r="G158" s="165"/>
      <c r="H158" s="138" t="s">
        <v>656</v>
      </c>
      <c r="I158" s="163" t="s">
        <v>1429</v>
      </c>
      <c r="J158" s="244"/>
      <c r="K158" s="244" t="s">
        <v>1430</v>
      </c>
      <c r="L158" s="139" t="s">
        <v>6</v>
      </c>
      <c r="M158" s="173"/>
      <c r="N158" s="173" t="s">
        <v>2125</v>
      </c>
      <c r="O158" s="173"/>
      <c r="P158" s="173"/>
      <c r="Q158" s="140" t="s">
        <v>2395</v>
      </c>
      <c r="R158" s="173" t="s">
        <v>2152</v>
      </c>
      <c r="S158" s="173">
        <v>11</v>
      </c>
      <c r="T158" s="173">
        <v>0</v>
      </c>
      <c r="U158" s="173">
        <v>0</v>
      </c>
      <c r="V158" s="173"/>
      <c r="W158" s="173"/>
      <c r="X158" s="178" t="s">
        <v>1362</v>
      </c>
      <c r="Y158" s="178"/>
      <c r="Z158" s="178"/>
      <c r="AA158" s="178"/>
      <c r="AB158" s="125" t="str">
        <f t="shared" si="2"/>
        <v>A-Spersuasive</v>
      </c>
    </row>
    <row r="159" spans="1:28" s="126" customFormat="1" x14ac:dyDescent="0.2">
      <c r="A159" s="135">
        <v>506</v>
      </c>
      <c r="B159" s="136" t="s">
        <v>637</v>
      </c>
      <c r="C159" s="147" t="s">
        <v>2117</v>
      </c>
      <c r="D159" s="163" t="s">
        <v>240</v>
      </c>
      <c r="E159" s="164">
        <v>13</v>
      </c>
      <c r="F159" s="165"/>
      <c r="G159" s="165"/>
      <c r="H159" s="138" t="s">
        <v>656</v>
      </c>
      <c r="I159" s="163" t="s">
        <v>1431</v>
      </c>
      <c r="J159" s="244"/>
      <c r="K159" s="244" t="s">
        <v>1432</v>
      </c>
      <c r="L159" s="139" t="s">
        <v>6</v>
      </c>
      <c r="M159" s="173"/>
      <c r="N159" s="173"/>
      <c r="O159" s="173"/>
      <c r="P159" s="173"/>
      <c r="Q159" s="239" t="s">
        <v>2160</v>
      </c>
      <c r="R159" s="233" t="s">
        <v>1546</v>
      </c>
      <c r="S159" s="173"/>
      <c r="T159" s="173"/>
      <c r="U159" s="173"/>
      <c r="V159" s="173"/>
      <c r="W159" s="173"/>
      <c r="X159" s="178" t="s">
        <v>1362</v>
      </c>
      <c r="Y159" s="178"/>
      <c r="Z159" s="178"/>
      <c r="AA159" s="178"/>
      <c r="AB159" s="125" t="str">
        <f t="shared" si="2"/>
        <v>A-S</v>
      </c>
    </row>
    <row r="160" spans="1:28" s="126" customFormat="1" x14ac:dyDescent="0.2">
      <c r="A160" s="135">
        <v>44</v>
      </c>
      <c r="B160" s="136" t="s">
        <v>637</v>
      </c>
      <c r="C160" s="136" t="s">
        <v>2117</v>
      </c>
      <c r="D160" s="136" t="s">
        <v>240</v>
      </c>
      <c r="E160" s="137">
        <v>14</v>
      </c>
      <c r="F160" s="136"/>
      <c r="G160" s="136"/>
      <c r="H160" s="145" t="s">
        <v>699</v>
      </c>
      <c r="I160" s="136" t="s">
        <v>790</v>
      </c>
      <c r="J160" s="136" t="s">
        <v>728</v>
      </c>
      <c r="K160" s="136"/>
      <c r="L160" s="146" t="s">
        <v>10</v>
      </c>
      <c r="M160" s="154"/>
      <c r="N160" s="154" t="s">
        <v>1016</v>
      </c>
      <c r="O160" s="154"/>
      <c r="P160" s="154"/>
      <c r="Q160" s="140" t="s">
        <v>1015</v>
      </c>
      <c r="R160" s="233" t="s">
        <v>1546</v>
      </c>
      <c r="S160" s="142">
        <v>15</v>
      </c>
      <c r="T160" s="142">
        <v>0</v>
      </c>
      <c r="U160" s="142">
        <v>2</v>
      </c>
      <c r="V160" s="154"/>
      <c r="W160" s="154"/>
      <c r="X160" s="171" t="s">
        <v>2167</v>
      </c>
      <c r="Y160" s="171" t="s">
        <v>2168</v>
      </c>
      <c r="Z160" s="156"/>
      <c r="AA160" s="156"/>
      <c r="AB160" s="125" t="str">
        <f t="shared" si="2"/>
        <v>A-TPersuasive</v>
      </c>
    </row>
    <row r="161" spans="1:28" s="126" customFormat="1" x14ac:dyDescent="0.2">
      <c r="A161" s="135">
        <v>507</v>
      </c>
      <c r="B161" s="136" t="s">
        <v>637</v>
      </c>
      <c r="C161" s="147" t="s">
        <v>2117</v>
      </c>
      <c r="D161" s="163" t="s">
        <v>240</v>
      </c>
      <c r="E161" s="164">
        <v>14</v>
      </c>
      <c r="F161" s="165"/>
      <c r="G161" s="165"/>
      <c r="H161" s="138" t="s">
        <v>656</v>
      </c>
      <c r="I161" s="163" t="s">
        <v>1433</v>
      </c>
      <c r="J161" s="244"/>
      <c r="K161" s="244" t="s">
        <v>1434</v>
      </c>
      <c r="L161" s="139" t="s">
        <v>6</v>
      </c>
      <c r="M161" s="173"/>
      <c r="N161" s="173"/>
      <c r="O161" s="173"/>
      <c r="P161" s="173"/>
      <c r="Q161" s="239" t="s">
        <v>2159</v>
      </c>
      <c r="R161" s="233" t="s">
        <v>1546</v>
      </c>
      <c r="S161" s="173"/>
      <c r="T161" s="173"/>
      <c r="U161" s="173"/>
      <c r="V161" s="173"/>
      <c r="W161" s="173"/>
      <c r="X161" s="178" t="s">
        <v>1362</v>
      </c>
      <c r="Y161" s="178"/>
      <c r="Z161" s="178"/>
      <c r="AA161" s="178"/>
      <c r="AB161" s="125" t="str">
        <f t="shared" si="2"/>
        <v>A-S</v>
      </c>
    </row>
    <row r="162" spans="1:28" s="126" customFormat="1" x14ac:dyDescent="0.2">
      <c r="A162" s="135">
        <v>45</v>
      </c>
      <c r="B162" s="136" t="s">
        <v>637</v>
      </c>
      <c r="C162" s="136" t="s">
        <v>2117</v>
      </c>
      <c r="D162" s="136" t="s">
        <v>240</v>
      </c>
      <c r="E162" s="137">
        <v>15</v>
      </c>
      <c r="F162" s="136"/>
      <c r="G162" s="136"/>
      <c r="H162" s="145" t="s">
        <v>968</v>
      </c>
      <c r="I162" s="136"/>
      <c r="J162" s="136"/>
      <c r="K162" s="136" t="s">
        <v>729</v>
      </c>
      <c r="L162" s="146" t="s">
        <v>10</v>
      </c>
      <c r="M162" s="154"/>
      <c r="N162" s="154" t="s">
        <v>1016</v>
      </c>
      <c r="O162" s="154"/>
      <c r="P162" s="154"/>
      <c r="Q162" s="252" t="s">
        <v>1160</v>
      </c>
      <c r="R162" s="233" t="s">
        <v>1546</v>
      </c>
      <c r="S162" s="142">
        <v>15</v>
      </c>
      <c r="T162" s="142">
        <v>0</v>
      </c>
      <c r="U162" s="142">
        <v>2</v>
      </c>
      <c r="V162" s="154"/>
      <c r="W162" s="154"/>
      <c r="X162" s="171" t="s">
        <v>2167</v>
      </c>
      <c r="Y162" s="171" t="s">
        <v>2168</v>
      </c>
      <c r="Z162" s="156"/>
      <c r="AA162" s="157"/>
      <c r="AB162" s="125" t="str">
        <f t="shared" si="2"/>
        <v>Neg-MiPersuasive</v>
      </c>
    </row>
    <row r="163" spans="1:28" s="126" customFormat="1" x14ac:dyDescent="0.2">
      <c r="A163" s="135">
        <v>349</v>
      </c>
      <c r="B163" s="136" t="s">
        <v>637</v>
      </c>
      <c r="C163" s="147" t="s">
        <v>2117</v>
      </c>
      <c r="D163" s="163" t="s">
        <v>240</v>
      </c>
      <c r="E163" s="164">
        <v>15</v>
      </c>
      <c r="F163" s="165"/>
      <c r="G163" s="165"/>
      <c r="H163" s="172" t="s">
        <v>656</v>
      </c>
      <c r="I163" s="163" t="s">
        <v>1158</v>
      </c>
      <c r="J163" s="185" t="s">
        <v>2396</v>
      </c>
      <c r="K163" s="244" t="s">
        <v>1159</v>
      </c>
      <c r="L163" s="167" t="s">
        <v>10</v>
      </c>
      <c r="M163" s="173"/>
      <c r="N163" s="173" t="s">
        <v>1019</v>
      </c>
      <c r="O163" s="173"/>
      <c r="P163" s="173"/>
      <c r="Q163" s="140" t="s">
        <v>1160</v>
      </c>
      <c r="R163" s="233" t="s">
        <v>1546</v>
      </c>
      <c r="S163" s="173">
        <v>13</v>
      </c>
      <c r="T163" s="173">
        <v>0</v>
      </c>
      <c r="U163" s="173">
        <v>0</v>
      </c>
      <c r="V163" s="173"/>
      <c r="W163" s="173"/>
      <c r="X163" s="170" t="s">
        <v>1150</v>
      </c>
      <c r="Y163" s="151"/>
      <c r="Z163" s="144"/>
      <c r="AA163" s="144"/>
      <c r="AB163" s="125" t="str">
        <f t="shared" si="2"/>
        <v>A-SPersuasive with mod</v>
      </c>
    </row>
    <row r="164" spans="1:28" s="126" customFormat="1" x14ac:dyDescent="0.2">
      <c r="A164" s="135">
        <v>508</v>
      </c>
      <c r="B164" s="136" t="s">
        <v>637</v>
      </c>
      <c r="C164" s="147" t="s">
        <v>2117</v>
      </c>
      <c r="D164" s="163" t="s">
        <v>240</v>
      </c>
      <c r="E164" s="164">
        <v>15</v>
      </c>
      <c r="F164" s="165"/>
      <c r="G164" s="165"/>
      <c r="H164" s="138" t="s">
        <v>656</v>
      </c>
      <c r="I164" s="163" t="s">
        <v>1158</v>
      </c>
      <c r="J164" s="244"/>
      <c r="K164" s="244" t="s">
        <v>1435</v>
      </c>
      <c r="L164" s="139" t="s">
        <v>6</v>
      </c>
      <c r="M164" s="173"/>
      <c r="N164" s="173" t="s">
        <v>1019</v>
      </c>
      <c r="O164" s="173"/>
      <c r="P164" s="173"/>
      <c r="Q164" s="140" t="s">
        <v>1160</v>
      </c>
      <c r="R164" s="173" t="s">
        <v>1546</v>
      </c>
      <c r="S164" s="173">
        <v>13</v>
      </c>
      <c r="T164" s="173">
        <v>0</v>
      </c>
      <c r="U164" s="173">
        <v>0</v>
      </c>
      <c r="V164" s="173"/>
      <c r="W164" s="173"/>
      <c r="X164" s="178" t="s">
        <v>1362</v>
      </c>
      <c r="Y164" s="178"/>
      <c r="Z164" s="178"/>
      <c r="AA164" s="178"/>
      <c r="AB164" s="125" t="str">
        <f t="shared" si="2"/>
        <v>A-SPersuasive with mod</v>
      </c>
    </row>
    <row r="165" spans="1:28" s="126" customFormat="1" x14ac:dyDescent="0.2">
      <c r="A165" s="135">
        <v>509</v>
      </c>
      <c r="B165" s="136" t="s">
        <v>637</v>
      </c>
      <c r="C165" s="147" t="s">
        <v>2117</v>
      </c>
      <c r="D165" s="163" t="s">
        <v>240</v>
      </c>
      <c r="E165" s="164">
        <v>17</v>
      </c>
      <c r="F165" s="165"/>
      <c r="G165" s="165"/>
      <c r="H165" s="138" t="s">
        <v>656</v>
      </c>
      <c r="I165" s="163" t="s">
        <v>1436</v>
      </c>
      <c r="J165" s="244"/>
      <c r="K165" s="244" t="s">
        <v>1437</v>
      </c>
      <c r="L165" s="139" t="s">
        <v>6</v>
      </c>
      <c r="M165" s="173"/>
      <c r="N165" s="173" t="s">
        <v>1019</v>
      </c>
      <c r="O165" s="173"/>
      <c r="P165" s="173"/>
      <c r="Q165" s="140" t="s">
        <v>2161</v>
      </c>
      <c r="R165" s="173" t="s">
        <v>1546</v>
      </c>
      <c r="S165" s="173">
        <v>11</v>
      </c>
      <c r="T165" s="173">
        <v>0</v>
      </c>
      <c r="U165" s="173">
        <v>0</v>
      </c>
      <c r="V165" s="173" t="s">
        <v>6</v>
      </c>
      <c r="W165" s="173"/>
      <c r="X165" s="178" t="s">
        <v>1362</v>
      </c>
      <c r="Y165" s="178"/>
      <c r="Z165" s="178"/>
      <c r="AA165" s="178"/>
      <c r="AB165" s="125" t="str">
        <f t="shared" si="2"/>
        <v>A-SPersuasive with mod</v>
      </c>
    </row>
    <row r="166" spans="1:28" s="126" customFormat="1" x14ac:dyDescent="0.2">
      <c r="A166" s="135">
        <v>434</v>
      </c>
      <c r="B166" s="136" t="s">
        <v>637</v>
      </c>
      <c r="C166" s="147" t="s">
        <v>2117</v>
      </c>
      <c r="D166" s="163" t="s">
        <v>240</v>
      </c>
      <c r="E166" s="164">
        <v>18</v>
      </c>
      <c r="F166" s="165"/>
      <c r="G166" s="165"/>
      <c r="H166" s="180" t="s">
        <v>656</v>
      </c>
      <c r="I166" s="163" t="s">
        <v>1311</v>
      </c>
      <c r="J166" s="244"/>
      <c r="K166" s="244" t="s">
        <v>1312</v>
      </c>
      <c r="L166" s="167" t="s">
        <v>10</v>
      </c>
      <c r="M166" s="181"/>
      <c r="N166" s="173" t="s">
        <v>1016</v>
      </c>
      <c r="O166" s="181"/>
      <c r="P166" s="181"/>
      <c r="Q166" s="140" t="s">
        <v>2118</v>
      </c>
      <c r="R166" s="181"/>
      <c r="S166" s="150">
        <v>8</v>
      </c>
      <c r="T166" s="150">
        <v>0</v>
      </c>
      <c r="U166" s="150">
        <v>0</v>
      </c>
      <c r="V166" s="181"/>
      <c r="W166" s="181"/>
      <c r="X166" s="170" t="s">
        <v>1302</v>
      </c>
      <c r="Y166" s="151"/>
      <c r="Z166" s="144"/>
      <c r="AA166" s="144"/>
      <c r="AB166" s="125" t="str">
        <f t="shared" si="2"/>
        <v>A-SPersuasive</v>
      </c>
    </row>
    <row r="167" spans="1:28" s="126" customFormat="1" x14ac:dyDescent="0.2">
      <c r="A167" s="135">
        <v>510</v>
      </c>
      <c r="B167" s="136" t="s">
        <v>637</v>
      </c>
      <c r="C167" s="147" t="s">
        <v>2117</v>
      </c>
      <c r="D167" s="163" t="s">
        <v>240</v>
      </c>
      <c r="E167" s="164">
        <v>20</v>
      </c>
      <c r="F167" s="165"/>
      <c r="G167" s="165"/>
      <c r="H167" s="138" t="s">
        <v>656</v>
      </c>
      <c r="I167" s="163" t="s">
        <v>1438</v>
      </c>
      <c r="J167" s="244"/>
      <c r="K167" s="244" t="s">
        <v>1439</v>
      </c>
      <c r="L167" s="139" t="s">
        <v>6</v>
      </c>
      <c r="M167" s="173"/>
      <c r="N167" s="173"/>
      <c r="O167" s="173"/>
      <c r="P167" s="173"/>
      <c r="Q167" s="239" t="s">
        <v>2170</v>
      </c>
      <c r="R167" s="173" t="s">
        <v>2169</v>
      </c>
      <c r="S167" s="173"/>
      <c r="T167" s="173"/>
      <c r="U167" s="173"/>
      <c r="V167" s="173"/>
      <c r="W167" s="173"/>
      <c r="X167" s="178" t="s">
        <v>1362</v>
      </c>
      <c r="Y167" s="178"/>
      <c r="Z167" s="178"/>
      <c r="AA167" s="178"/>
      <c r="AB167" s="125" t="str">
        <f t="shared" si="2"/>
        <v>A-S</v>
      </c>
    </row>
    <row r="168" spans="1:28" s="126" customFormat="1" x14ac:dyDescent="0.2">
      <c r="A168" s="135">
        <v>435</v>
      </c>
      <c r="B168" s="136" t="s">
        <v>637</v>
      </c>
      <c r="C168" s="147" t="s">
        <v>2117</v>
      </c>
      <c r="D168" s="163" t="s">
        <v>240</v>
      </c>
      <c r="E168" s="164">
        <v>22</v>
      </c>
      <c r="F168" s="165"/>
      <c r="G168" s="165"/>
      <c r="H168" s="166" t="s">
        <v>656</v>
      </c>
      <c r="I168" s="163" t="s">
        <v>1313</v>
      </c>
      <c r="J168" s="244"/>
      <c r="K168" s="244" t="s">
        <v>1314</v>
      </c>
      <c r="L168" s="167" t="s">
        <v>10</v>
      </c>
      <c r="M168" s="168"/>
      <c r="N168" s="169" t="s">
        <v>1029</v>
      </c>
      <c r="O168" s="168"/>
      <c r="P168" s="168"/>
      <c r="Q168" s="140" t="s">
        <v>2120</v>
      </c>
      <c r="R168" s="168"/>
      <c r="S168" s="150">
        <v>8</v>
      </c>
      <c r="T168" s="150">
        <v>0</v>
      </c>
      <c r="U168" s="150">
        <v>0</v>
      </c>
      <c r="V168" s="168"/>
      <c r="W168" s="168"/>
      <c r="X168" s="170" t="s">
        <v>1302</v>
      </c>
      <c r="Y168" s="151"/>
      <c r="Z168" s="144"/>
      <c r="AA168" s="144"/>
      <c r="AB168" s="125" t="str">
        <f t="shared" si="2"/>
        <v>A-SNot persuasive</v>
      </c>
    </row>
    <row r="169" spans="1:28" s="126" customFormat="1" x14ac:dyDescent="0.2">
      <c r="A169" s="135">
        <v>511</v>
      </c>
      <c r="B169" s="136" t="s">
        <v>637</v>
      </c>
      <c r="C169" s="147" t="s">
        <v>2117</v>
      </c>
      <c r="D169" s="163" t="s">
        <v>240</v>
      </c>
      <c r="E169" s="164">
        <v>22</v>
      </c>
      <c r="F169" s="165"/>
      <c r="G169" s="165"/>
      <c r="H169" s="138" t="s">
        <v>656</v>
      </c>
      <c r="I169" s="163" t="s">
        <v>1313</v>
      </c>
      <c r="J169" s="253"/>
      <c r="K169" s="254" t="s">
        <v>1440</v>
      </c>
      <c r="L169" s="139" t="s">
        <v>6</v>
      </c>
      <c r="M169" s="168"/>
      <c r="N169" s="169" t="s">
        <v>1016</v>
      </c>
      <c r="O169" s="168"/>
      <c r="P169" s="168"/>
      <c r="Q169" s="140" t="s">
        <v>2171</v>
      </c>
      <c r="R169" s="168" t="s">
        <v>1546</v>
      </c>
      <c r="S169" s="173">
        <v>11</v>
      </c>
      <c r="T169" s="173">
        <v>0</v>
      </c>
      <c r="U169" s="173">
        <v>0</v>
      </c>
      <c r="V169" s="168" t="s">
        <v>6</v>
      </c>
      <c r="W169" s="168"/>
      <c r="X169" s="178" t="s">
        <v>1362</v>
      </c>
      <c r="Y169" s="178"/>
      <c r="Z169" s="178"/>
      <c r="AA169" s="178"/>
      <c r="AB169" s="125" t="str">
        <f t="shared" si="2"/>
        <v>A-SPersuasive</v>
      </c>
    </row>
    <row r="170" spans="1:28" s="126" customFormat="1" x14ac:dyDescent="0.2">
      <c r="A170" s="135">
        <v>217</v>
      </c>
      <c r="B170" s="136" t="s">
        <v>637</v>
      </c>
      <c r="C170" s="136" t="s">
        <v>2117</v>
      </c>
      <c r="D170" s="136" t="s">
        <v>240</v>
      </c>
      <c r="E170" s="137">
        <v>26</v>
      </c>
      <c r="F170" s="136"/>
      <c r="G170" s="136"/>
      <c r="H170" s="145" t="s">
        <v>1057</v>
      </c>
      <c r="I170" s="136"/>
      <c r="J170" s="136"/>
      <c r="K170" s="136" t="s">
        <v>950</v>
      </c>
      <c r="L170" s="139" t="s">
        <v>10</v>
      </c>
      <c r="M170" s="154"/>
      <c r="N170" s="154" t="s">
        <v>1016</v>
      </c>
      <c r="O170" s="154"/>
      <c r="P170" s="154"/>
      <c r="Q170" s="140" t="s">
        <v>2172</v>
      </c>
      <c r="R170" s="154" t="s">
        <v>1546</v>
      </c>
      <c r="S170" s="173">
        <v>11</v>
      </c>
      <c r="T170" s="173">
        <v>0</v>
      </c>
      <c r="U170" s="173">
        <v>0</v>
      </c>
      <c r="V170" s="154" t="s">
        <v>6</v>
      </c>
      <c r="W170" s="154"/>
      <c r="X170" s="155" t="s">
        <v>955</v>
      </c>
      <c r="Y170" s="155" t="s">
        <v>956</v>
      </c>
      <c r="Z170" s="156"/>
      <c r="AA170" s="157"/>
      <c r="AB170" s="125" t="str">
        <f t="shared" si="2"/>
        <v>Neg-MjPersuasive</v>
      </c>
    </row>
    <row r="171" spans="1:28" s="126" customFormat="1" x14ac:dyDescent="0.2">
      <c r="A171" s="135">
        <v>512</v>
      </c>
      <c r="B171" s="136" t="s">
        <v>637</v>
      </c>
      <c r="C171" s="147" t="s">
        <v>2117</v>
      </c>
      <c r="D171" s="163" t="s">
        <v>240</v>
      </c>
      <c r="E171" s="164">
        <v>26</v>
      </c>
      <c r="F171" s="165"/>
      <c r="G171" s="165"/>
      <c r="H171" s="138" t="s">
        <v>656</v>
      </c>
      <c r="I171" s="163" t="s">
        <v>1441</v>
      </c>
      <c r="J171" s="244"/>
      <c r="K171" s="244" t="s">
        <v>1442</v>
      </c>
      <c r="L171" s="139" t="s">
        <v>6</v>
      </c>
      <c r="M171" s="173"/>
      <c r="N171" s="173" t="s">
        <v>1016</v>
      </c>
      <c r="O171" s="173"/>
      <c r="P171" s="173"/>
      <c r="Q171" s="140" t="s">
        <v>2172</v>
      </c>
      <c r="R171" s="173" t="s">
        <v>1546</v>
      </c>
      <c r="S171" s="173">
        <v>11</v>
      </c>
      <c r="T171" s="173">
        <v>0</v>
      </c>
      <c r="U171" s="173">
        <v>0</v>
      </c>
      <c r="V171" s="173" t="s">
        <v>6</v>
      </c>
      <c r="W171" s="173"/>
      <c r="X171" s="178" t="s">
        <v>1362</v>
      </c>
      <c r="Y171" s="178"/>
      <c r="Z171" s="178"/>
      <c r="AA171" s="178"/>
      <c r="AB171" s="125" t="str">
        <f t="shared" si="2"/>
        <v>A-SPersuasive</v>
      </c>
    </row>
    <row r="172" spans="1:28" s="126" customFormat="1" x14ac:dyDescent="0.2">
      <c r="A172" s="135">
        <v>513</v>
      </c>
      <c r="B172" s="136" t="s">
        <v>637</v>
      </c>
      <c r="C172" s="147" t="s">
        <v>2117</v>
      </c>
      <c r="D172" s="163" t="s">
        <v>240</v>
      </c>
      <c r="E172" s="164">
        <v>27</v>
      </c>
      <c r="F172" s="165"/>
      <c r="G172" s="165"/>
      <c r="H172" s="138" t="s">
        <v>656</v>
      </c>
      <c r="I172" s="163" t="s">
        <v>1443</v>
      </c>
      <c r="J172" s="244"/>
      <c r="K172" s="244" t="s">
        <v>1444</v>
      </c>
      <c r="L172" s="139" t="s">
        <v>6</v>
      </c>
      <c r="M172" s="173"/>
      <c r="N172" s="173" t="s">
        <v>1016</v>
      </c>
      <c r="O172" s="173"/>
      <c r="P172" s="173"/>
      <c r="Q172" s="140" t="s">
        <v>2173</v>
      </c>
      <c r="R172" s="173" t="s">
        <v>1546</v>
      </c>
      <c r="S172" s="173">
        <v>11</v>
      </c>
      <c r="T172" s="173">
        <v>0</v>
      </c>
      <c r="U172" s="173">
        <v>0</v>
      </c>
      <c r="V172" s="173" t="s">
        <v>6</v>
      </c>
      <c r="W172" s="173"/>
      <c r="X172" s="178" t="s">
        <v>1362</v>
      </c>
      <c r="Y172" s="178"/>
      <c r="Z172" s="178"/>
      <c r="AA172" s="178"/>
      <c r="AB172" s="125" t="str">
        <f t="shared" si="2"/>
        <v>A-SPersuasive</v>
      </c>
    </row>
    <row r="173" spans="1:28" s="126" customFormat="1" x14ac:dyDescent="0.2">
      <c r="A173" s="135">
        <v>514</v>
      </c>
      <c r="B173" s="136" t="s">
        <v>637</v>
      </c>
      <c r="C173" s="147" t="s">
        <v>2117</v>
      </c>
      <c r="D173" s="163" t="s">
        <v>240</v>
      </c>
      <c r="E173" s="164">
        <v>29</v>
      </c>
      <c r="F173" s="165"/>
      <c r="G173" s="165"/>
      <c r="H173" s="138" t="s">
        <v>656</v>
      </c>
      <c r="I173" s="163" t="s">
        <v>1445</v>
      </c>
      <c r="J173" s="244"/>
      <c r="K173" s="244" t="s">
        <v>1446</v>
      </c>
      <c r="L173" s="139" t="s">
        <v>6</v>
      </c>
      <c r="M173" s="173"/>
      <c r="N173" s="173" t="s">
        <v>1016</v>
      </c>
      <c r="O173" s="173"/>
      <c r="P173" s="173"/>
      <c r="Q173" s="140" t="s">
        <v>2174</v>
      </c>
      <c r="R173" s="173" t="s">
        <v>1546</v>
      </c>
      <c r="S173" s="173">
        <v>11</v>
      </c>
      <c r="T173" s="173">
        <v>0</v>
      </c>
      <c r="U173" s="173">
        <v>0</v>
      </c>
      <c r="V173" s="173" t="s">
        <v>6</v>
      </c>
      <c r="W173" s="173"/>
      <c r="X173" s="178" t="s">
        <v>1362</v>
      </c>
      <c r="Y173" s="178"/>
      <c r="Z173" s="178"/>
      <c r="AA173" s="178"/>
      <c r="AB173" s="125" t="str">
        <f t="shared" si="2"/>
        <v>A-SPersuasive</v>
      </c>
    </row>
    <row r="174" spans="1:28" s="126" customFormat="1" x14ac:dyDescent="0.2">
      <c r="A174" s="135">
        <v>46</v>
      </c>
      <c r="B174" s="136" t="s">
        <v>637</v>
      </c>
      <c r="C174" s="136" t="s">
        <v>2117</v>
      </c>
      <c r="D174" s="136" t="s">
        <v>240</v>
      </c>
      <c r="E174" s="137">
        <v>30</v>
      </c>
      <c r="F174" s="136"/>
      <c r="G174" s="136"/>
      <c r="H174" s="145" t="s">
        <v>968</v>
      </c>
      <c r="I174" s="240"/>
      <c r="J174" s="136"/>
      <c r="K174" s="136" t="s">
        <v>730</v>
      </c>
      <c r="L174" s="146" t="s">
        <v>10</v>
      </c>
      <c r="M174" s="154"/>
      <c r="N174" s="154" t="s">
        <v>1016</v>
      </c>
      <c r="O174" s="154"/>
      <c r="P174" s="154"/>
      <c r="Q174" s="140" t="s">
        <v>1047</v>
      </c>
      <c r="R174" s="233" t="s">
        <v>1546</v>
      </c>
      <c r="S174" s="142">
        <v>15</v>
      </c>
      <c r="T174" s="142">
        <v>0</v>
      </c>
      <c r="U174" s="142">
        <v>2</v>
      </c>
      <c r="V174" s="154"/>
      <c r="W174" s="154"/>
      <c r="X174" s="171" t="s">
        <v>2167</v>
      </c>
      <c r="Y174" s="171" t="s">
        <v>2168</v>
      </c>
      <c r="Z174" s="156"/>
      <c r="AA174" s="157"/>
      <c r="AB174" s="125" t="str">
        <f t="shared" si="2"/>
        <v>Neg-MiPersuasive</v>
      </c>
    </row>
    <row r="175" spans="1:28" s="126" customFormat="1" x14ac:dyDescent="0.2">
      <c r="A175" s="135">
        <v>281</v>
      </c>
      <c r="B175" s="136" t="s">
        <v>637</v>
      </c>
      <c r="C175" s="147" t="s">
        <v>2117</v>
      </c>
      <c r="D175" s="163" t="s">
        <v>240</v>
      </c>
      <c r="E175" s="164">
        <v>30</v>
      </c>
      <c r="F175" s="165"/>
      <c r="G175" s="165"/>
      <c r="H175" s="172" t="s">
        <v>968</v>
      </c>
      <c r="I175" s="163" t="s">
        <v>1044</v>
      </c>
      <c r="J175" s="244" t="s">
        <v>1045</v>
      </c>
      <c r="K175" s="244" t="s">
        <v>1046</v>
      </c>
      <c r="L175" s="186" t="s">
        <v>10</v>
      </c>
      <c r="M175" s="173"/>
      <c r="N175" s="173" t="s">
        <v>1016</v>
      </c>
      <c r="O175" s="173"/>
      <c r="P175" s="173"/>
      <c r="Q175" s="140" t="s">
        <v>1047</v>
      </c>
      <c r="R175" s="233" t="s">
        <v>1546</v>
      </c>
      <c r="S175" s="173">
        <v>13</v>
      </c>
      <c r="T175" s="173">
        <v>0</v>
      </c>
      <c r="U175" s="173">
        <v>0</v>
      </c>
      <c r="V175" s="173"/>
      <c r="W175" s="173"/>
      <c r="X175" s="187" t="s">
        <v>1048</v>
      </c>
      <c r="Y175" s="151"/>
      <c r="Z175" s="144"/>
      <c r="AA175" s="144"/>
      <c r="AB175" s="125" t="str">
        <f t="shared" si="2"/>
        <v>Neg-MiPersuasive</v>
      </c>
    </row>
    <row r="176" spans="1:28" s="126" customFormat="1" x14ac:dyDescent="0.2">
      <c r="A176" s="135">
        <v>350</v>
      </c>
      <c r="B176" s="136" t="s">
        <v>637</v>
      </c>
      <c r="C176" s="147" t="s">
        <v>2117</v>
      </c>
      <c r="D176" s="163" t="s">
        <v>240</v>
      </c>
      <c r="E176" s="164">
        <v>30</v>
      </c>
      <c r="F176" s="165"/>
      <c r="G176" s="165"/>
      <c r="H176" s="172" t="s">
        <v>656</v>
      </c>
      <c r="I176" s="163" t="s">
        <v>1044</v>
      </c>
      <c r="J176" s="244" t="s">
        <v>1161</v>
      </c>
      <c r="K176" s="244" t="s">
        <v>1162</v>
      </c>
      <c r="L176" s="167" t="s">
        <v>10</v>
      </c>
      <c r="M176" s="173"/>
      <c r="N176" s="173" t="s">
        <v>1016</v>
      </c>
      <c r="O176" s="173"/>
      <c r="P176" s="173"/>
      <c r="Q176" s="140" t="s">
        <v>1047</v>
      </c>
      <c r="R176" s="233" t="s">
        <v>1546</v>
      </c>
      <c r="S176" s="173">
        <v>13</v>
      </c>
      <c r="T176" s="173">
        <v>0</v>
      </c>
      <c r="U176" s="173">
        <v>0</v>
      </c>
      <c r="V176" s="173"/>
      <c r="W176" s="173"/>
      <c r="X176" s="170" t="s">
        <v>1150</v>
      </c>
      <c r="Y176" s="151"/>
      <c r="Z176" s="144"/>
      <c r="AA176" s="144"/>
      <c r="AB176" s="125" t="str">
        <f t="shared" si="2"/>
        <v>A-SPersuasive</v>
      </c>
    </row>
    <row r="177" spans="1:28" s="126" customFormat="1" x14ac:dyDescent="0.2">
      <c r="A177" s="135">
        <v>47</v>
      </c>
      <c r="B177" s="136" t="s">
        <v>637</v>
      </c>
      <c r="C177" s="136" t="s">
        <v>2117</v>
      </c>
      <c r="D177" s="136" t="s">
        <v>240</v>
      </c>
      <c r="E177" s="137">
        <v>31</v>
      </c>
      <c r="F177" s="136"/>
      <c r="G177" s="136"/>
      <c r="H177" s="145" t="s">
        <v>968</v>
      </c>
      <c r="I177" s="136"/>
      <c r="J177" s="136"/>
      <c r="K177" s="136" t="s">
        <v>730</v>
      </c>
      <c r="L177" s="146" t="s">
        <v>10</v>
      </c>
      <c r="M177" s="154"/>
      <c r="N177" s="154" t="s">
        <v>1016</v>
      </c>
      <c r="O177" s="154"/>
      <c r="P177" s="154"/>
      <c r="Q177" s="140" t="s">
        <v>1050</v>
      </c>
      <c r="R177" s="233" t="s">
        <v>1546</v>
      </c>
      <c r="S177" s="142">
        <v>15</v>
      </c>
      <c r="T177" s="142">
        <v>0</v>
      </c>
      <c r="U177" s="142">
        <v>2</v>
      </c>
      <c r="V177" s="154"/>
      <c r="W177" s="154"/>
      <c r="X177" s="171" t="s">
        <v>2167</v>
      </c>
      <c r="Y177" s="171" t="s">
        <v>2168</v>
      </c>
      <c r="Z177" s="156"/>
      <c r="AA177" s="156"/>
      <c r="AB177" s="125" t="str">
        <f t="shared" si="2"/>
        <v>Neg-MiPersuasive</v>
      </c>
    </row>
    <row r="178" spans="1:28" s="126" customFormat="1" x14ac:dyDescent="0.2">
      <c r="A178" s="135">
        <v>282</v>
      </c>
      <c r="B178" s="136" t="s">
        <v>637</v>
      </c>
      <c r="C178" s="147" t="s">
        <v>2117</v>
      </c>
      <c r="D178" s="163" t="s">
        <v>240</v>
      </c>
      <c r="E178" s="164">
        <v>31</v>
      </c>
      <c r="F178" s="165"/>
      <c r="G178" s="165"/>
      <c r="H178" s="172" t="s">
        <v>968</v>
      </c>
      <c r="I178" s="163" t="s">
        <v>1049</v>
      </c>
      <c r="J178" s="244" t="s">
        <v>1045</v>
      </c>
      <c r="K178" s="244" t="s">
        <v>1046</v>
      </c>
      <c r="L178" s="186" t="s">
        <v>10</v>
      </c>
      <c r="M178" s="173"/>
      <c r="N178" s="173" t="s">
        <v>1016</v>
      </c>
      <c r="O178" s="173"/>
      <c r="P178" s="173"/>
      <c r="Q178" s="140" t="s">
        <v>1050</v>
      </c>
      <c r="R178" s="233" t="s">
        <v>1546</v>
      </c>
      <c r="S178" s="173">
        <v>13</v>
      </c>
      <c r="T178" s="173">
        <v>0</v>
      </c>
      <c r="U178" s="173">
        <v>0</v>
      </c>
      <c r="V178" s="173"/>
      <c r="W178" s="173"/>
      <c r="X178" s="187" t="s">
        <v>1048</v>
      </c>
      <c r="Y178" s="151"/>
      <c r="Z178" s="144"/>
      <c r="AA178" s="144"/>
      <c r="AB178" s="125" t="str">
        <f t="shared" si="2"/>
        <v>Neg-MiPersuasive</v>
      </c>
    </row>
    <row r="179" spans="1:28" s="126" customFormat="1" x14ac:dyDescent="0.2">
      <c r="A179" s="135">
        <v>351</v>
      </c>
      <c r="B179" s="136" t="s">
        <v>637</v>
      </c>
      <c r="C179" s="147" t="s">
        <v>2117</v>
      </c>
      <c r="D179" s="163" t="s">
        <v>240</v>
      </c>
      <c r="E179" s="164">
        <v>31</v>
      </c>
      <c r="F179" s="165"/>
      <c r="G179" s="165"/>
      <c r="H179" s="172" t="s">
        <v>656</v>
      </c>
      <c r="I179" s="163" t="s">
        <v>1049</v>
      </c>
      <c r="J179" s="244" t="s">
        <v>1163</v>
      </c>
      <c r="K179" s="244" t="s">
        <v>1162</v>
      </c>
      <c r="L179" s="167" t="s">
        <v>10</v>
      </c>
      <c r="M179" s="173"/>
      <c r="N179" s="173" t="s">
        <v>1016</v>
      </c>
      <c r="O179" s="173"/>
      <c r="P179" s="173"/>
      <c r="Q179" s="140" t="s">
        <v>1050</v>
      </c>
      <c r="R179" s="173" t="s">
        <v>1546</v>
      </c>
      <c r="S179" s="173">
        <v>13</v>
      </c>
      <c r="T179" s="173">
        <v>0</v>
      </c>
      <c r="U179" s="173">
        <v>0</v>
      </c>
      <c r="V179" s="173"/>
      <c r="W179" s="173"/>
      <c r="X179" s="170" t="s">
        <v>1150</v>
      </c>
      <c r="Y179" s="151"/>
      <c r="Z179" s="144"/>
      <c r="AA179" s="144"/>
      <c r="AB179" s="125" t="str">
        <f t="shared" si="2"/>
        <v>A-SPersuasive</v>
      </c>
    </row>
    <row r="180" spans="1:28" s="126" customFormat="1" x14ac:dyDescent="0.2">
      <c r="A180" s="135">
        <v>515</v>
      </c>
      <c r="B180" s="136" t="s">
        <v>637</v>
      </c>
      <c r="C180" s="147" t="s">
        <v>2117</v>
      </c>
      <c r="D180" s="163" t="s">
        <v>240</v>
      </c>
      <c r="E180" s="164">
        <v>31</v>
      </c>
      <c r="F180" s="165"/>
      <c r="G180" s="165"/>
      <c r="H180" s="138" t="s">
        <v>656</v>
      </c>
      <c r="I180" s="163" t="s">
        <v>1049</v>
      </c>
      <c r="J180" s="244"/>
      <c r="K180" s="244" t="s">
        <v>1447</v>
      </c>
      <c r="L180" s="139" t="s">
        <v>6</v>
      </c>
      <c r="M180" s="173"/>
      <c r="N180" s="173" t="s">
        <v>1016</v>
      </c>
      <c r="O180" s="173"/>
      <c r="P180" s="173"/>
      <c r="Q180" s="140" t="s">
        <v>1050</v>
      </c>
      <c r="R180" s="173" t="s">
        <v>1546</v>
      </c>
      <c r="S180" s="173">
        <v>13</v>
      </c>
      <c r="T180" s="173">
        <v>0</v>
      </c>
      <c r="U180" s="173">
        <v>0</v>
      </c>
      <c r="V180" s="173"/>
      <c r="W180" s="173"/>
      <c r="X180" s="178" t="s">
        <v>1362</v>
      </c>
      <c r="Y180" s="178"/>
      <c r="Z180" s="178"/>
      <c r="AA180" s="178"/>
      <c r="AB180" s="125" t="str">
        <f t="shared" si="2"/>
        <v>A-SPersuasive</v>
      </c>
    </row>
    <row r="181" spans="1:28" s="126" customFormat="1" x14ac:dyDescent="0.2">
      <c r="A181" s="135">
        <v>516</v>
      </c>
      <c r="B181" s="136" t="s">
        <v>637</v>
      </c>
      <c r="C181" s="147" t="s">
        <v>2117</v>
      </c>
      <c r="D181" s="163" t="s">
        <v>240</v>
      </c>
      <c r="E181" s="164">
        <v>32</v>
      </c>
      <c r="F181" s="165"/>
      <c r="G181" s="165"/>
      <c r="H181" s="138" t="s">
        <v>656</v>
      </c>
      <c r="I181" s="163" t="s">
        <v>1448</v>
      </c>
      <c r="J181" s="244"/>
      <c r="K181" s="244" t="s">
        <v>1449</v>
      </c>
      <c r="L181" s="139" t="s">
        <v>6</v>
      </c>
      <c r="M181" s="173"/>
      <c r="N181" s="173" t="s">
        <v>1019</v>
      </c>
      <c r="O181" s="173"/>
      <c r="P181" s="173"/>
      <c r="Q181" s="140" t="s">
        <v>2175</v>
      </c>
      <c r="R181" s="173" t="s">
        <v>1546</v>
      </c>
      <c r="S181" s="173">
        <v>11</v>
      </c>
      <c r="T181" s="173">
        <v>0</v>
      </c>
      <c r="U181" s="173">
        <v>0</v>
      </c>
      <c r="V181" s="173" t="s">
        <v>6</v>
      </c>
      <c r="W181" s="173"/>
      <c r="X181" s="178" t="s">
        <v>1362</v>
      </c>
      <c r="Y181" s="178"/>
      <c r="Z181" s="178"/>
      <c r="AA181" s="178"/>
      <c r="AB181" s="125" t="str">
        <f t="shared" si="2"/>
        <v>A-SPersuasive with mod</v>
      </c>
    </row>
    <row r="182" spans="1:28" s="126" customFormat="1" x14ac:dyDescent="0.2">
      <c r="A182" s="135">
        <v>48</v>
      </c>
      <c r="B182" s="136" t="s">
        <v>637</v>
      </c>
      <c r="C182" s="136" t="s">
        <v>2117</v>
      </c>
      <c r="D182" s="136" t="s">
        <v>240</v>
      </c>
      <c r="E182" s="137"/>
      <c r="F182" s="136"/>
      <c r="G182" s="136"/>
      <c r="H182" s="145" t="s">
        <v>1057</v>
      </c>
      <c r="I182" s="240"/>
      <c r="J182" s="136" t="s">
        <v>791</v>
      </c>
      <c r="K182" s="136" t="s">
        <v>723</v>
      </c>
      <c r="L182" s="146" t="s">
        <v>10</v>
      </c>
      <c r="M182" s="154"/>
      <c r="N182" s="154"/>
      <c r="O182" s="154"/>
      <c r="P182" s="154"/>
      <c r="Q182" s="140"/>
      <c r="R182" s="154"/>
      <c r="S182" s="142"/>
      <c r="T182" s="142"/>
      <c r="U182" s="142"/>
      <c r="V182" s="154"/>
      <c r="W182" s="154"/>
      <c r="X182" s="171" t="s">
        <v>2167</v>
      </c>
      <c r="Y182" s="171" t="s">
        <v>2168</v>
      </c>
      <c r="Z182" s="156"/>
      <c r="AA182" s="156"/>
      <c r="AB182" s="125" t="str">
        <f t="shared" si="2"/>
        <v>Neg-Mj</v>
      </c>
    </row>
    <row r="183" spans="1:28" s="126" customFormat="1" x14ac:dyDescent="0.2">
      <c r="A183" s="135">
        <v>49</v>
      </c>
      <c r="B183" s="136" t="s">
        <v>637</v>
      </c>
      <c r="C183" s="136" t="s">
        <v>2117</v>
      </c>
      <c r="D183" s="136" t="s">
        <v>240</v>
      </c>
      <c r="E183" s="137"/>
      <c r="F183" s="136"/>
      <c r="G183" s="136"/>
      <c r="H183" s="145" t="s">
        <v>1057</v>
      </c>
      <c r="I183" s="136"/>
      <c r="J183" s="136" t="s">
        <v>792</v>
      </c>
      <c r="K183" s="136" t="s">
        <v>723</v>
      </c>
      <c r="L183" s="146" t="s">
        <v>10</v>
      </c>
      <c r="M183" s="154"/>
      <c r="N183" s="154"/>
      <c r="O183" s="154"/>
      <c r="P183" s="154"/>
      <c r="Q183" s="140"/>
      <c r="R183" s="154"/>
      <c r="S183" s="142"/>
      <c r="T183" s="142"/>
      <c r="U183" s="142"/>
      <c r="V183" s="154"/>
      <c r="W183" s="154"/>
      <c r="X183" s="171" t="s">
        <v>2167</v>
      </c>
      <c r="Y183" s="171" t="s">
        <v>2168</v>
      </c>
      <c r="Z183" s="156"/>
      <c r="AA183" s="157"/>
      <c r="AB183" s="125" t="str">
        <f t="shared" si="2"/>
        <v>Neg-Mj</v>
      </c>
    </row>
    <row r="184" spans="1:28" s="126" customFormat="1" x14ac:dyDescent="0.2">
      <c r="A184" s="135">
        <v>150</v>
      </c>
      <c r="B184" s="136" t="s">
        <v>637</v>
      </c>
      <c r="C184" s="136" t="s">
        <v>2117</v>
      </c>
      <c r="D184" s="136" t="s">
        <v>240</v>
      </c>
      <c r="E184" s="137"/>
      <c r="F184" s="136"/>
      <c r="G184" s="136"/>
      <c r="H184" s="145" t="s">
        <v>968</v>
      </c>
      <c r="I184" s="136"/>
      <c r="J184" s="136"/>
      <c r="K184" s="136" t="s">
        <v>848</v>
      </c>
      <c r="L184" s="139" t="s">
        <v>10</v>
      </c>
      <c r="M184" s="154"/>
      <c r="N184" s="154" t="s">
        <v>1036</v>
      </c>
      <c r="O184" s="154"/>
      <c r="P184" s="154"/>
      <c r="Q184" s="140" t="s">
        <v>1041</v>
      </c>
      <c r="R184" s="154" t="s">
        <v>1546</v>
      </c>
      <c r="S184" s="150">
        <v>8</v>
      </c>
      <c r="T184" s="150">
        <v>0</v>
      </c>
      <c r="U184" s="150">
        <v>0</v>
      </c>
      <c r="V184" s="154"/>
      <c r="W184" s="154"/>
      <c r="X184" s="155" t="s">
        <v>866</v>
      </c>
      <c r="Y184" s="155" t="s">
        <v>867</v>
      </c>
      <c r="Z184" s="156"/>
      <c r="AA184" s="157"/>
      <c r="AB184" s="125" t="str">
        <f t="shared" si="2"/>
        <v>Neg-MiConsidered for Future</v>
      </c>
    </row>
    <row r="185" spans="1:28" s="126" customFormat="1" x14ac:dyDescent="0.2">
      <c r="A185" s="135">
        <v>151</v>
      </c>
      <c r="B185" s="136" t="s">
        <v>637</v>
      </c>
      <c r="C185" s="136" t="s">
        <v>2117</v>
      </c>
      <c r="D185" s="136" t="s">
        <v>240</v>
      </c>
      <c r="E185" s="137"/>
      <c r="F185" s="136"/>
      <c r="G185" s="136"/>
      <c r="H185" s="145" t="s">
        <v>968</v>
      </c>
      <c r="I185" s="136"/>
      <c r="J185" s="136"/>
      <c r="K185" s="136" t="s">
        <v>849</v>
      </c>
      <c r="L185" s="139" t="s">
        <v>10</v>
      </c>
      <c r="M185" s="154"/>
      <c r="N185" s="154" t="s">
        <v>1035</v>
      </c>
      <c r="O185" s="154"/>
      <c r="P185" s="154"/>
      <c r="Q185" s="140" t="s">
        <v>1042</v>
      </c>
      <c r="R185" s="154" t="s">
        <v>1546</v>
      </c>
      <c r="S185" s="150">
        <v>8</v>
      </c>
      <c r="T185" s="150">
        <v>0</v>
      </c>
      <c r="U185" s="150">
        <v>0</v>
      </c>
      <c r="V185" s="154"/>
      <c r="W185" s="154"/>
      <c r="X185" s="155" t="s">
        <v>866</v>
      </c>
      <c r="Y185" s="155" t="s">
        <v>867</v>
      </c>
      <c r="Z185" s="156"/>
      <c r="AA185" s="157"/>
      <c r="AB185" s="125" t="str">
        <f t="shared" si="2"/>
        <v>Neg-MiPersuasive with Mod</v>
      </c>
    </row>
    <row r="186" spans="1:28" s="126" customFormat="1" x14ac:dyDescent="0.2">
      <c r="A186" s="135">
        <v>152</v>
      </c>
      <c r="B186" s="136" t="s">
        <v>637</v>
      </c>
      <c r="C186" s="136" t="s">
        <v>2117</v>
      </c>
      <c r="D186" s="136" t="s">
        <v>240</v>
      </c>
      <c r="E186" s="137"/>
      <c r="F186" s="136"/>
      <c r="G186" s="136"/>
      <c r="H186" s="145" t="s">
        <v>968</v>
      </c>
      <c r="I186" s="136"/>
      <c r="J186" s="136"/>
      <c r="K186" s="136" t="s">
        <v>850</v>
      </c>
      <c r="L186" s="139" t="s">
        <v>10</v>
      </c>
      <c r="M186" s="154"/>
      <c r="N186" s="154" t="s">
        <v>2053</v>
      </c>
      <c r="O186" s="154"/>
      <c r="P186" s="154"/>
      <c r="Q186" s="239" t="s">
        <v>2176</v>
      </c>
      <c r="R186" s="154"/>
      <c r="S186" s="142"/>
      <c r="T186" s="142"/>
      <c r="U186" s="142"/>
      <c r="V186" s="154"/>
      <c r="W186" s="154"/>
      <c r="X186" s="155" t="s">
        <v>866</v>
      </c>
      <c r="Y186" s="155" t="s">
        <v>867</v>
      </c>
      <c r="Z186" s="156"/>
      <c r="AA186" s="157"/>
      <c r="AB186" s="125" t="str">
        <f t="shared" si="2"/>
        <v>Neg-MiPending input from submitter</v>
      </c>
    </row>
    <row r="187" spans="1:28" s="126" customFormat="1" x14ac:dyDescent="0.2">
      <c r="A187" s="135">
        <v>517</v>
      </c>
      <c r="B187" s="136" t="s">
        <v>637</v>
      </c>
      <c r="C187" s="147" t="s">
        <v>2117</v>
      </c>
      <c r="D187" s="163" t="s">
        <v>241</v>
      </c>
      <c r="E187" s="164">
        <v>1</v>
      </c>
      <c r="F187" s="165"/>
      <c r="G187" s="165"/>
      <c r="H187" s="138" t="s">
        <v>656</v>
      </c>
      <c r="I187" s="163" t="s">
        <v>1450</v>
      </c>
      <c r="J187" s="244"/>
      <c r="K187" s="244" t="s">
        <v>1451</v>
      </c>
      <c r="L187" s="139" t="s">
        <v>6</v>
      </c>
      <c r="M187" s="173"/>
      <c r="N187" s="173" t="s">
        <v>1157</v>
      </c>
      <c r="O187" s="173"/>
      <c r="P187" s="173"/>
      <c r="Q187" s="140" t="s">
        <v>2177</v>
      </c>
      <c r="R187" s="173" t="s">
        <v>2152</v>
      </c>
      <c r="S187" s="173">
        <v>11</v>
      </c>
      <c r="T187" s="173">
        <v>0</v>
      </c>
      <c r="U187" s="173">
        <v>0</v>
      </c>
      <c r="V187" s="173"/>
      <c r="W187" s="173"/>
      <c r="X187" s="178" t="s">
        <v>1362</v>
      </c>
      <c r="Y187" s="178"/>
      <c r="Z187" s="178"/>
      <c r="AA187" s="178"/>
      <c r="AB187" s="125" t="str">
        <f t="shared" si="2"/>
        <v>A-SConsidered - Question Answered</v>
      </c>
    </row>
    <row r="188" spans="1:28" s="126" customFormat="1" x14ac:dyDescent="0.2">
      <c r="A188" s="135">
        <v>153</v>
      </c>
      <c r="B188" s="136" t="s">
        <v>637</v>
      </c>
      <c r="C188" s="147" t="s">
        <v>2117</v>
      </c>
      <c r="D188" s="136" t="s">
        <v>241</v>
      </c>
      <c r="E188" s="137">
        <v>2</v>
      </c>
      <c r="F188" s="136"/>
      <c r="G188" s="136"/>
      <c r="H188" s="145" t="s">
        <v>673</v>
      </c>
      <c r="I188" s="136" t="s">
        <v>851</v>
      </c>
      <c r="J188" s="136"/>
      <c r="K188" s="136" t="s">
        <v>852</v>
      </c>
      <c r="L188" s="139" t="s">
        <v>10</v>
      </c>
      <c r="M188" s="154"/>
      <c r="N188" s="173" t="s">
        <v>1019</v>
      </c>
      <c r="O188" s="154"/>
      <c r="P188" s="154"/>
      <c r="Q188" s="140" t="s">
        <v>2397</v>
      </c>
      <c r="R188" s="154" t="s">
        <v>1546</v>
      </c>
      <c r="S188" s="173">
        <v>11</v>
      </c>
      <c r="T188" s="173">
        <v>0</v>
      </c>
      <c r="U188" s="173">
        <v>0</v>
      </c>
      <c r="V188" s="154"/>
      <c r="W188" s="154"/>
      <c r="X188" s="155" t="s">
        <v>866</v>
      </c>
      <c r="Y188" s="155" t="s">
        <v>867</v>
      </c>
      <c r="Z188" s="156"/>
      <c r="AA188" s="157"/>
      <c r="AB188" s="125" t="str">
        <f t="shared" si="2"/>
        <v>A-QPersuasive with mod</v>
      </c>
    </row>
    <row r="189" spans="1:28" s="126" customFormat="1" x14ac:dyDescent="0.2">
      <c r="A189" s="135">
        <v>518</v>
      </c>
      <c r="B189" s="136" t="s">
        <v>637</v>
      </c>
      <c r="C189" s="147" t="s">
        <v>2117</v>
      </c>
      <c r="D189" s="163" t="s">
        <v>241</v>
      </c>
      <c r="E189" s="164">
        <v>2</v>
      </c>
      <c r="F189" s="165"/>
      <c r="G189" s="165"/>
      <c r="H189" s="138" t="s">
        <v>656</v>
      </c>
      <c r="I189" s="163" t="s">
        <v>1452</v>
      </c>
      <c r="J189" s="244"/>
      <c r="K189" s="244" t="s">
        <v>1453</v>
      </c>
      <c r="L189" s="139" t="s">
        <v>6</v>
      </c>
      <c r="M189" s="173"/>
      <c r="N189" s="173" t="s">
        <v>1454</v>
      </c>
      <c r="O189" s="173"/>
      <c r="P189" s="173"/>
      <c r="Q189" s="140" t="s">
        <v>1455</v>
      </c>
      <c r="R189" s="173" t="s">
        <v>1546</v>
      </c>
      <c r="S189" s="173">
        <v>13</v>
      </c>
      <c r="T189" s="173">
        <v>0</v>
      </c>
      <c r="U189" s="173">
        <v>0</v>
      </c>
      <c r="V189" s="173"/>
      <c r="W189" s="173"/>
      <c r="X189" s="178" t="s">
        <v>1362</v>
      </c>
      <c r="Y189" s="178"/>
      <c r="Z189" s="178"/>
      <c r="AA189" s="178"/>
      <c r="AB189" s="125" t="str">
        <f t="shared" si="2"/>
        <v>A-SNot related</v>
      </c>
    </row>
    <row r="190" spans="1:28" s="126" customFormat="1" x14ac:dyDescent="0.2">
      <c r="A190" s="135">
        <v>51</v>
      </c>
      <c r="B190" s="136" t="s">
        <v>637</v>
      </c>
      <c r="C190" s="136" t="s">
        <v>2117</v>
      </c>
      <c r="D190" s="136" t="s">
        <v>241</v>
      </c>
      <c r="E190" s="137">
        <v>3</v>
      </c>
      <c r="F190" s="136"/>
      <c r="G190" s="136"/>
      <c r="H190" s="145" t="s">
        <v>699</v>
      </c>
      <c r="I190" s="136" t="s">
        <v>793</v>
      </c>
      <c r="J190" s="136" t="s">
        <v>794</v>
      </c>
      <c r="K190" s="136"/>
      <c r="L190" s="146" t="s">
        <v>10</v>
      </c>
      <c r="M190" s="154"/>
      <c r="N190" s="154" t="s">
        <v>1016</v>
      </c>
      <c r="O190" s="154"/>
      <c r="P190" s="154"/>
      <c r="Q190" s="140" t="s">
        <v>1015</v>
      </c>
      <c r="R190" s="154"/>
      <c r="S190" s="142">
        <v>15</v>
      </c>
      <c r="T190" s="142">
        <v>0</v>
      </c>
      <c r="U190" s="142">
        <v>2</v>
      </c>
      <c r="V190" s="154"/>
      <c r="W190" s="154"/>
      <c r="X190" s="171" t="s">
        <v>2167</v>
      </c>
      <c r="Y190" s="171" t="s">
        <v>2168</v>
      </c>
      <c r="Z190" s="156"/>
      <c r="AA190" s="156"/>
      <c r="AB190" s="125" t="str">
        <f t="shared" si="2"/>
        <v>A-TPersuasive</v>
      </c>
    </row>
    <row r="191" spans="1:28" s="126" customFormat="1" x14ac:dyDescent="0.2">
      <c r="A191" s="135">
        <v>52</v>
      </c>
      <c r="B191" s="136" t="s">
        <v>637</v>
      </c>
      <c r="C191" s="136" t="s">
        <v>2117</v>
      </c>
      <c r="D191" s="136" t="s">
        <v>241</v>
      </c>
      <c r="E191" s="137">
        <v>4</v>
      </c>
      <c r="F191" s="136"/>
      <c r="G191" s="136"/>
      <c r="H191" s="145" t="s">
        <v>699</v>
      </c>
      <c r="I191" s="136" t="s">
        <v>795</v>
      </c>
      <c r="J191" s="136" t="s">
        <v>732</v>
      </c>
      <c r="K191" s="136"/>
      <c r="L191" s="146" t="s">
        <v>10</v>
      </c>
      <c r="M191" s="154"/>
      <c r="N191" s="154" t="s">
        <v>1016</v>
      </c>
      <c r="O191" s="154"/>
      <c r="P191" s="154"/>
      <c r="Q191" s="140" t="s">
        <v>1015</v>
      </c>
      <c r="R191" s="154"/>
      <c r="S191" s="142">
        <v>15</v>
      </c>
      <c r="T191" s="142">
        <v>0</v>
      </c>
      <c r="U191" s="142">
        <v>2</v>
      </c>
      <c r="V191" s="154"/>
      <c r="W191" s="154"/>
      <c r="X191" s="171" t="s">
        <v>2167</v>
      </c>
      <c r="Y191" s="171" t="s">
        <v>2168</v>
      </c>
      <c r="Z191" s="156"/>
      <c r="AA191" s="156"/>
      <c r="AB191" s="125" t="str">
        <f t="shared" si="2"/>
        <v>A-TPersuasive</v>
      </c>
    </row>
    <row r="192" spans="1:28" s="126" customFormat="1" x14ac:dyDescent="0.2">
      <c r="A192" s="135">
        <v>53</v>
      </c>
      <c r="B192" s="136" t="s">
        <v>637</v>
      </c>
      <c r="C192" s="136" t="s">
        <v>2117</v>
      </c>
      <c r="D192" s="136" t="s">
        <v>241</v>
      </c>
      <c r="E192" s="137">
        <v>4</v>
      </c>
      <c r="F192" s="136"/>
      <c r="G192" s="136"/>
      <c r="H192" s="145" t="s">
        <v>1057</v>
      </c>
      <c r="I192" s="136"/>
      <c r="J192" s="136"/>
      <c r="K192" s="136" t="s">
        <v>733</v>
      </c>
      <c r="L192" s="146" t="s">
        <v>10</v>
      </c>
      <c r="M192" s="154"/>
      <c r="N192" s="154" t="s">
        <v>1016</v>
      </c>
      <c r="O192" s="154"/>
      <c r="P192" s="154"/>
      <c r="Q192" s="140" t="s">
        <v>2520</v>
      </c>
      <c r="R192" s="154"/>
      <c r="S192" s="142">
        <v>15</v>
      </c>
      <c r="T192" s="142">
        <v>0</v>
      </c>
      <c r="U192" s="142">
        <v>2</v>
      </c>
      <c r="V192" s="154"/>
      <c r="W192" s="154"/>
      <c r="X192" s="171" t="s">
        <v>2167</v>
      </c>
      <c r="Y192" s="171" t="s">
        <v>2168</v>
      </c>
      <c r="Z192" s="156"/>
      <c r="AA192" s="156"/>
      <c r="AB192" s="125" t="str">
        <f t="shared" si="2"/>
        <v>Neg-MjPersuasive</v>
      </c>
    </row>
    <row r="193" spans="1:28" s="126" customFormat="1" x14ac:dyDescent="0.2">
      <c r="A193" s="135">
        <v>352</v>
      </c>
      <c r="B193" s="136" t="s">
        <v>637</v>
      </c>
      <c r="C193" s="147" t="s">
        <v>2117</v>
      </c>
      <c r="D193" s="163" t="s">
        <v>241</v>
      </c>
      <c r="E193" s="164">
        <v>4</v>
      </c>
      <c r="F193" s="165"/>
      <c r="G193" s="165"/>
      <c r="H193" s="138" t="s">
        <v>656</v>
      </c>
      <c r="I193" s="163" t="s">
        <v>1164</v>
      </c>
      <c r="J193" s="244"/>
      <c r="K193" s="244" t="s">
        <v>1165</v>
      </c>
      <c r="L193" s="167" t="s">
        <v>10</v>
      </c>
      <c r="M193" s="173"/>
      <c r="N193" s="173" t="s">
        <v>1016</v>
      </c>
      <c r="O193" s="173"/>
      <c r="P193" s="173"/>
      <c r="Q193" s="140" t="s">
        <v>2519</v>
      </c>
      <c r="R193" s="173" t="s">
        <v>2518</v>
      </c>
      <c r="S193" s="173">
        <v>13</v>
      </c>
      <c r="T193" s="173">
        <v>0</v>
      </c>
      <c r="U193" s="173">
        <v>0</v>
      </c>
      <c r="V193" s="173"/>
      <c r="W193" s="173"/>
      <c r="X193" s="170" t="s">
        <v>1150</v>
      </c>
      <c r="Y193" s="151"/>
      <c r="Z193" s="144"/>
      <c r="AA193" s="144"/>
      <c r="AB193" s="125" t="str">
        <f t="shared" si="2"/>
        <v>A-SPersuasive</v>
      </c>
    </row>
    <row r="194" spans="1:28" s="126" customFormat="1" x14ac:dyDescent="0.2">
      <c r="A194" s="135">
        <v>519</v>
      </c>
      <c r="B194" s="136" t="s">
        <v>637</v>
      </c>
      <c r="C194" s="147" t="s">
        <v>2117</v>
      </c>
      <c r="D194" s="163" t="s">
        <v>241</v>
      </c>
      <c r="E194" s="164">
        <v>4</v>
      </c>
      <c r="F194" s="165"/>
      <c r="G194" s="165"/>
      <c r="H194" s="138" t="s">
        <v>656</v>
      </c>
      <c r="I194" s="163" t="s">
        <v>1164</v>
      </c>
      <c r="J194" s="244"/>
      <c r="K194" s="244" t="s">
        <v>1456</v>
      </c>
      <c r="L194" s="139" t="s">
        <v>6</v>
      </c>
      <c r="M194" s="173"/>
      <c r="N194" s="173" t="s">
        <v>1016</v>
      </c>
      <c r="O194" s="173"/>
      <c r="P194" s="173"/>
      <c r="Q194" s="140" t="s">
        <v>1166</v>
      </c>
      <c r="R194" s="173" t="s">
        <v>1546</v>
      </c>
      <c r="S194" s="173">
        <v>13</v>
      </c>
      <c r="T194" s="173">
        <v>0</v>
      </c>
      <c r="U194" s="173">
        <v>0</v>
      </c>
      <c r="V194" s="173"/>
      <c r="W194" s="173"/>
      <c r="X194" s="178" t="s">
        <v>1362</v>
      </c>
      <c r="Y194" s="178"/>
      <c r="Z194" s="178"/>
      <c r="AA194" s="178"/>
      <c r="AB194" s="125" t="str">
        <f t="shared" si="2"/>
        <v>A-SPersuasive</v>
      </c>
    </row>
    <row r="195" spans="1:28" s="126" customFormat="1" x14ac:dyDescent="0.2">
      <c r="A195" s="135">
        <v>54</v>
      </c>
      <c r="B195" s="136" t="s">
        <v>637</v>
      </c>
      <c r="C195" s="136" t="s">
        <v>2117</v>
      </c>
      <c r="D195" s="136" t="s">
        <v>241</v>
      </c>
      <c r="E195" s="137">
        <v>5</v>
      </c>
      <c r="F195" s="136"/>
      <c r="G195" s="136"/>
      <c r="H195" s="145" t="s">
        <v>968</v>
      </c>
      <c r="I195" s="136"/>
      <c r="J195" s="136"/>
      <c r="K195" s="136" t="s">
        <v>734</v>
      </c>
      <c r="L195" s="146" t="s">
        <v>10</v>
      </c>
      <c r="M195" s="154"/>
      <c r="N195" s="154" t="s">
        <v>1016</v>
      </c>
      <c r="O195" s="154"/>
      <c r="P195" s="154"/>
      <c r="Q195" s="140" t="s">
        <v>2178</v>
      </c>
      <c r="R195" s="233" t="s">
        <v>1546</v>
      </c>
      <c r="S195" s="150">
        <v>4</v>
      </c>
      <c r="T195" s="150">
        <v>0</v>
      </c>
      <c r="U195" s="150">
        <v>2</v>
      </c>
      <c r="V195" s="154"/>
      <c r="W195" s="154"/>
      <c r="X195" s="171" t="s">
        <v>2167</v>
      </c>
      <c r="Y195" s="171" t="s">
        <v>2168</v>
      </c>
      <c r="Z195" s="156"/>
      <c r="AA195" s="156"/>
      <c r="AB195" s="125" t="str">
        <f t="shared" ref="AB195:AB258" si="3">CONCATENATE(H195,N195)</f>
        <v>Neg-MiPersuasive</v>
      </c>
    </row>
    <row r="196" spans="1:28" s="126" customFormat="1" x14ac:dyDescent="0.2">
      <c r="A196" s="135">
        <v>55</v>
      </c>
      <c r="B196" s="136" t="s">
        <v>637</v>
      </c>
      <c r="C196" s="136" t="s">
        <v>2117</v>
      </c>
      <c r="D196" s="136" t="s">
        <v>241</v>
      </c>
      <c r="E196" s="137">
        <v>5</v>
      </c>
      <c r="F196" s="136"/>
      <c r="G196" s="136"/>
      <c r="H196" s="145" t="s">
        <v>1057</v>
      </c>
      <c r="I196" s="240"/>
      <c r="J196" s="240"/>
      <c r="K196" s="136" t="s">
        <v>733</v>
      </c>
      <c r="L196" s="146" t="s">
        <v>10</v>
      </c>
      <c r="M196" s="154"/>
      <c r="N196" s="154" t="s">
        <v>1029</v>
      </c>
      <c r="O196" s="154"/>
      <c r="P196" s="154"/>
      <c r="Q196" s="140" t="s">
        <v>2555</v>
      </c>
      <c r="R196" s="233" t="s">
        <v>1546</v>
      </c>
      <c r="S196" s="150">
        <v>4</v>
      </c>
      <c r="T196" s="150">
        <v>0</v>
      </c>
      <c r="U196" s="150">
        <v>2</v>
      </c>
      <c r="V196" s="154"/>
      <c r="W196" s="154"/>
      <c r="X196" s="171" t="s">
        <v>2167</v>
      </c>
      <c r="Y196" s="171" t="s">
        <v>2168</v>
      </c>
      <c r="Z196" s="156"/>
      <c r="AA196" s="156"/>
      <c r="AB196" s="125" t="str">
        <f t="shared" si="3"/>
        <v>Neg-MjNot persuasive</v>
      </c>
    </row>
    <row r="197" spans="1:28" s="126" customFormat="1" x14ac:dyDescent="0.2">
      <c r="A197" s="135">
        <v>283</v>
      </c>
      <c r="B197" s="136" t="s">
        <v>637</v>
      </c>
      <c r="C197" s="147" t="s">
        <v>2117</v>
      </c>
      <c r="D197" s="163" t="s">
        <v>241</v>
      </c>
      <c r="E197" s="164">
        <v>5</v>
      </c>
      <c r="F197" s="165"/>
      <c r="G197" s="165"/>
      <c r="H197" s="172" t="s">
        <v>673</v>
      </c>
      <c r="I197" s="163" t="s">
        <v>1051</v>
      </c>
      <c r="J197" s="244"/>
      <c r="K197" s="244" t="s">
        <v>1052</v>
      </c>
      <c r="L197" s="186" t="s">
        <v>10</v>
      </c>
      <c r="M197" s="173"/>
      <c r="N197" s="173" t="s">
        <v>1016</v>
      </c>
      <c r="O197" s="173"/>
      <c r="P197" s="173"/>
      <c r="Q197" s="140" t="s">
        <v>2178</v>
      </c>
      <c r="R197" s="233" t="s">
        <v>1546</v>
      </c>
      <c r="S197" s="173">
        <v>11</v>
      </c>
      <c r="T197" s="173">
        <v>0</v>
      </c>
      <c r="U197" s="173">
        <v>0</v>
      </c>
      <c r="V197" s="173" t="s">
        <v>6</v>
      </c>
      <c r="W197" s="173"/>
      <c r="X197" s="187" t="s">
        <v>1048</v>
      </c>
      <c r="Y197" s="151"/>
      <c r="Z197" s="144"/>
      <c r="AA197" s="144"/>
      <c r="AB197" s="125" t="str">
        <f t="shared" si="3"/>
        <v>A-QPersuasive</v>
      </c>
    </row>
    <row r="198" spans="1:28" s="126" customFormat="1" x14ac:dyDescent="0.2">
      <c r="A198" s="135">
        <v>520</v>
      </c>
      <c r="B198" s="136" t="s">
        <v>637</v>
      </c>
      <c r="C198" s="147" t="s">
        <v>2117</v>
      </c>
      <c r="D198" s="163" t="s">
        <v>241</v>
      </c>
      <c r="E198" s="164">
        <v>5</v>
      </c>
      <c r="F198" s="165"/>
      <c r="G198" s="165"/>
      <c r="H198" s="138" t="s">
        <v>656</v>
      </c>
      <c r="I198" s="163" t="s">
        <v>1051</v>
      </c>
      <c r="J198" s="244"/>
      <c r="K198" s="244" t="s">
        <v>1457</v>
      </c>
      <c r="L198" s="139" t="s">
        <v>6</v>
      </c>
      <c r="M198" s="173"/>
      <c r="N198" s="173" t="s">
        <v>1016</v>
      </c>
      <c r="O198" s="173"/>
      <c r="P198" s="173"/>
      <c r="Q198" s="140" t="s">
        <v>2178</v>
      </c>
      <c r="R198" s="173" t="s">
        <v>1546</v>
      </c>
      <c r="S198" s="173">
        <v>11</v>
      </c>
      <c r="T198" s="173">
        <v>0</v>
      </c>
      <c r="U198" s="173">
        <v>0</v>
      </c>
      <c r="V198" s="173" t="s">
        <v>6</v>
      </c>
      <c r="W198" s="173"/>
      <c r="X198" s="178" t="s">
        <v>1362</v>
      </c>
      <c r="Y198" s="178"/>
      <c r="Z198" s="178"/>
      <c r="AA198" s="178"/>
      <c r="AB198" s="125" t="str">
        <f t="shared" si="3"/>
        <v>A-SPersuasive</v>
      </c>
    </row>
    <row r="199" spans="1:28" s="126" customFormat="1" x14ac:dyDescent="0.2">
      <c r="A199" s="135">
        <v>56</v>
      </c>
      <c r="B199" s="136" t="s">
        <v>637</v>
      </c>
      <c r="C199" s="136" t="s">
        <v>2117</v>
      </c>
      <c r="D199" s="136" t="s">
        <v>241</v>
      </c>
      <c r="E199" s="137">
        <v>6</v>
      </c>
      <c r="F199" s="136"/>
      <c r="G199" s="136"/>
      <c r="H199" s="145" t="s">
        <v>1057</v>
      </c>
      <c r="I199" s="136"/>
      <c r="J199" s="136"/>
      <c r="K199" s="136" t="s">
        <v>733</v>
      </c>
      <c r="L199" s="146" t="s">
        <v>10</v>
      </c>
      <c r="M199" s="154"/>
      <c r="N199" s="154" t="s">
        <v>1016</v>
      </c>
      <c r="O199" s="154"/>
      <c r="P199" s="154"/>
      <c r="Q199" s="140" t="s">
        <v>2520</v>
      </c>
      <c r="R199" s="154"/>
      <c r="S199" s="150">
        <v>4</v>
      </c>
      <c r="T199" s="150">
        <v>0</v>
      </c>
      <c r="U199" s="150">
        <v>2</v>
      </c>
      <c r="V199" s="154"/>
      <c r="W199" s="154"/>
      <c r="X199" s="171" t="s">
        <v>2167</v>
      </c>
      <c r="Y199" s="171" t="s">
        <v>2168</v>
      </c>
      <c r="Z199" s="156"/>
      <c r="AA199" s="156"/>
      <c r="AB199" s="125" t="str">
        <f t="shared" si="3"/>
        <v>Neg-MjPersuasive</v>
      </c>
    </row>
    <row r="200" spans="1:28" s="126" customFormat="1" x14ac:dyDescent="0.2">
      <c r="A200" s="135">
        <v>353</v>
      </c>
      <c r="B200" s="136" t="s">
        <v>637</v>
      </c>
      <c r="C200" s="147" t="s">
        <v>2117</v>
      </c>
      <c r="D200" s="163" t="s">
        <v>241</v>
      </c>
      <c r="E200" s="164">
        <v>7</v>
      </c>
      <c r="F200" s="165"/>
      <c r="G200" s="165"/>
      <c r="H200" s="172" t="s">
        <v>656</v>
      </c>
      <c r="I200" s="177" t="s">
        <v>1167</v>
      </c>
      <c r="J200" s="244" t="s">
        <v>1168</v>
      </c>
      <c r="K200" s="244" t="s">
        <v>1169</v>
      </c>
      <c r="L200" s="167" t="s">
        <v>10</v>
      </c>
      <c r="M200" s="173"/>
      <c r="N200" s="173" t="s">
        <v>1016</v>
      </c>
      <c r="O200" s="173"/>
      <c r="P200" s="173"/>
      <c r="Q200" s="140" t="s">
        <v>1170</v>
      </c>
      <c r="R200" s="173" t="s">
        <v>1546</v>
      </c>
      <c r="S200" s="173">
        <v>13</v>
      </c>
      <c r="T200" s="173">
        <v>0</v>
      </c>
      <c r="U200" s="173">
        <v>0</v>
      </c>
      <c r="V200" s="173"/>
      <c r="W200" s="173"/>
      <c r="X200" s="170" t="s">
        <v>1150</v>
      </c>
      <c r="Y200" s="151"/>
      <c r="Z200" s="144"/>
      <c r="AA200" s="144"/>
      <c r="AB200" s="125" t="str">
        <f t="shared" si="3"/>
        <v>A-SPersuasive</v>
      </c>
    </row>
    <row r="201" spans="1:28" s="126" customFormat="1" x14ac:dyDescent="0.2">
      <c r="A201" s="135">
        <v>521</v>
      </c>
      <c r="B201" s="136" t="s">
        <v>637</v>
      </c>
      <c r="C201" s="147" t="s">
        <v>2117</v>
      </c>
      <c r="D201" s="163" t="s">
        <v>241</v>
      </c>
      <c r="E201" s="164">
        <v>7</v>
      </c>
      <c r="F201" s="165"/>
      <c r="G201" s="165"/>
      <c r="H201" s="138" t="s">
        <v>656</v>
      </c>
      <c r="I201" s="177" t="s">
        <v>1167</v>
      </c>
      <c r="J201" s="244"/>
      <c r="K201" s="244" t="s">
        <v>1458</v>
      </c>
      <c r="L201" s="139" t="s">
        <v>6</v>
      </c>
      <c r="M201" s="173"/>
      <c r="N201" s="173" t="s">
        <v>1016</v>
      </c>
      <c r="O201" s="173"/>
      <c r="P201" s="173"/>
      <c r="Q201" s="140" t="s">
        <v>1170</v>
      </c>
      <c r="R201" s="173" t="s">
        <v>1546</v>
      </c>
      <c r="S201" s="173">
        <v>13</v>
      </c>
      <c r="T201" s="173">
        <v>0</v>
      </c>
      <c r="U201" s="173">
        <v>0</v>
      </c>
      <c r="V201" s="173"/>
      <c r="W201" s="173"/>
      <c r="X201" s="178" t="s">
        <v>1362</v>
      </c>
      <c r="Y201" s="178"/>
      <c r="Z201" s="178"/>
      <c r="AA201" s="178"/>
      <c r="AB201" s="125" t="str">
        <f t="shared" si="3"/>
        <v>A-SPersuasive</v>
      </c>
    </row>
    <row r="202" spans="1:28" s="126" customFormat="1" x14ac:dyDescent="0.2">
      <c r="A202" s="135">
        <v>284</v>
      </c>
      <c r="B202" s="136" t="s">
        <v>637</v>
      </c>
      <c r="C202" s="147" t="s">
        <v>2117</v>
      </c>
      <c r="D202" s="163" t="s">
        <v>241</v>
      </c>
      <c r="E202" s="164">
        <v>8</v>
      </c>
      <c r="F202" s="165"/>
      <c r="G202" s="165"/>
      <c r="H202" s="172" t="s">
        <v>968</v>
      </c>
      <c r="I202" s="163" t="s">
        <v>1053</v>
      </c>
      <c r="J202" s="244" t="s">
        <v>1054</v>
      </c>
      <c r="K202" s="244" t="s">
        <v>1055</v>
      </c>
      <c r="L202" s="186" t="s">
        <v>10</v>
      </c>
      <c r="M202" s="173"/>
      <c r="N202" s="173" t="s">
        <v>1019</v>
      </c>
      <c r="O202" s="173"/>
      <c r="P202" s="173"/>
      <c r="Q202" s="140" t="s">
        <v>2179</v>
      </c>
      <c r="R202" s="173" t="s">
        <v>1546</v>
      </c>
      <c r="S202" s="173">
        <v>11</v>
      </c>
      <c r="T202" s="173">
        <v>0</v>
      </c>
      <c r="U202" s="173">
        <v>0</v>
      </c>
      <c r="V202" s="173" t="s">
        <v>6</v>
      </c>
      <c r="W202" s="173"/>
      <c r="X202" s="187" t="s">
        <v>1048</v>
      </c>
      <c r="Y202" s="151"/>
      <c r="Z202" s="144"/>
      <c r="AA202" s="144"/>
      <c r="AB202" s="125" t="str">
        <f t="shared" si="3"/>
        <v>Neg-MiPersuasive with mod</v>
      </c>
    </row>
    <row r="203" spans="1:28" s="126" customFormat="1" x14ac:dyDescent="0.2">
      <c r="A203" s="135">
        <v>57</v>
      </c>
      <c r="B203" s="136" t="s">
        <v>637</v>
      </c>
      <c r="C203" s="136" t="s">
        <v>2117</v>
      </c>
      <c r="D203" s="136" t="s">
        <v>241</v>
      </c>
      <c r="E203" s="137">
        <v>9</v>
      </c>
      <c r="F203" s="136"/>
      <c r="G203" s="136"/>
      <c r="H203" s="145" t="s">
        <v>968</v>
      </c>
      <c r="I203" s="136"/>
      <c r="J203" s="136"/>
      <c r="K203" s="136" t="s">
        <v>2201</v>
      </c>
      <c r="L203" s="146" t="s">
        <v>10</v>
      </c>
      <c r="M203" s="154"/>
      <c r="N203" s="154" t="s">
        <v>1035</v>
      </c>
      <c r="O203" s="154"/>
      <c r="P203" s="154"/>
      <c r="Q203" s="140" t="s">
        <v>2557</v>
      </c>
      <c r="R203" s="233" t="s">
        <v>1546</v>
      </c>
      <c r="S203" s="150">
        <v>4</v>
      </c>
      <c r="T203" s="150">
        <v>0</v>
      </c>
      <c r="U203" s="150">
        <v>2</v>
      </c>
      <c r="V203" s="154"/>
      <c r="W203" s="154"/>
      <c r="X203" s="171" t="s">
        <v>2167</v>
      </c>
      <c r="Y203" s="171" t="s">
        <v>2168</v>
      </c>
      <c r="Z203" s="156"/>
      <c r="AA203" s="156"/>
      <c r="AB203" s="125" t="str">
        <f t="shared" si="3"/>
        <v>Neg-MiPersuasive with Mod</v>
      </c>
    </row>
    <row r="204" spans="1:28" s="126" customFormat="1" x14ac:dyDescent="0.2">
      <c r="A204" s="135">
        <v>522</v>
      </c>
      <c r="B204" s="136" t="s">
        <v>637</v>
      </c>
      <c r="C204" s="147" t="s">
        <v>2117</v>
      </c>
      <c r="D204" s="163" t="s">
        <v>241</v>
      </c>
      <c r="E204" s="164">
        <v>9</v>
      </c>
      <c r="F204" s="165"/>
      <c r="G204" s="165"/>
      <c r="H204" s="138" t="s">
        <v>656</v>
      </c>
      <c r="I204" s="177" t="s">
        <v>1459</v>
      </c>
      <c r="J204" s="244"/>
      <c r="K204" s="244" t="s">
        <v>1460</v>
      </c>
      <c r="L204" s="139" t="s">
        <v>6</v>
      </c>
      <c r="M204" s="173"/>
      <c r="N204" s="173" t="s">
        <v>1019</v>
      </c>
      <c r="O204" s="173"/>
      <c r="P204" s="173"/>
      <c r="Q204" s="140" t="s">
        <v>2180</v>
      </c>
      <c r="R204" s="233" t="s">
        <v>1546</v>
      </c>
      <c r="S204" s="173">
        <v>11</v>
      </c>
      <c r="T204" s="173">
        <v>0</v>
      </c>
      <c r="U204" s="173">
        <v>0</v>
      </c>
      <c r="V204" s="173" t="s">
        <v>6</v>
      </c>
      <c r="W204" s="173"/>
      <c r="X204" s="178" t="s">
        <v>1362</v>
      </c>
      <c r="Y204" s="178"/>
      <c r="Z204" s="178"/>
      <c r="AA204" s="178"/>
      <c r="AB204" s="125" t="str">
        <f t="shared" si="3"/>
        <v>A-SPersuasive with mod</v>
      </c>
    </row>
    <row r="205" spans="1:28" s="126" customFormat="1" x14ac:dyDescent="0.2">
      <c r="A205" s="135">
        <v>58</v>
      </c>
      <c r="B205" s="136" t="s">
        <v>637</v>
      </c>
      <c r="C205" s="136" t="s">
        <v>2117</v>
      </c>
      <c r="D205" s="136" t="s">
        <v>241</v>
      </c>
      <c r="E205" s="137">
        <v>10</v>
      </c>
      <c r="F205" s="136"/>
      <c r="G205" s="136"/>
      <c r="H205" s="145" t="s">
        <v>968</v>
      </c>
      <c r="I205" s="240"/>
      <c r="J205" s="240"/>
      <c r="K205" s="136" t="s">
        <v>2202</v>
      </c>
      <c r="L205" s="146" t="s">
        <v>10</v>
      </c>
      <c r="M205" s="154"/>
      <c r="N205" s="154" t="s">
        <v>1016</v>
      </c>
      <c r="O205" s="154"/>
      <c r="P205" s="154"/>
      <c r="Q205" s="140" t="s">
        <v>2556</v>
      </c>
      <c r="R205" s="233" t="s">
        <v>1546</v>
      </c>
      <c r="S205" s="150">
        <v>4</v>
      </c>
      <c r="T205" s="150">
        <v>0</v>
      </c>
      <c r="U205" s="150">
        <v>2</v>
      </c>
      <c r="V205" s="154"/>
      <c r="W205" s="154"/>
      <c r="X205" s="171" t="s">
        <v>2167</v>
      </c>
      <c r="Y205" s="171" t="s">
        <v>2168</v>
      </c>
      <c r="Z205" s="156"/>
      <c r="AA205" s="156"/>
      <c r="AB205" s="125" t="str">
        <f t="shared" si="3"/>
        <v>Neg-MiPersuasive</v>
      </c>
    </row>
    <row r="206" spans="1:28" s="126" customFormat="1" x14ac:dyDescent="0.2">
      <c r="A206" s="135">
        <v>244</v>
      </c>
      <c r="B206" s="136" t="s">
        <v>637</v>
      </c>
      <c r="C206" s="147" t="s">
        <v>2117</v>
      </c>
      <c r="D206" s="188" t="s">
        <v>241</v>
      </c>
      <c r="E206" s="137">
        <v>10</v>
      </c>
      <c r="F206" s="145"/>
      <c r="G206" s="145"/>
      <c r="H206" s="145" t="s">
        <v>981</v>
      </c>
      <c r="I206" s="147" t="s">
        <v>2398</v>
      </c>
      <c r="J206" s="136"/>
      <c r="K206" s="136" t="s">
        <v>2204</v>
      </c>
      <c r="L206" s="139" t="s">
        <v>6</v>
      </c>
      <c r="M206" s="154"/>
      <c r="N206" s="158" t="s">
        <v>1719</v>
      </c>
      <c r="O206" s="158"/>
      <c r="P206" s="158"/>
      <c r="Q206" s="140" t="s">
        <v>2537</v>
      </c>
      <c r="R206" s="233" t="s">
        <v>1546</v>
      </c>
      <c r="S206" s="150">
        <v>4</v>
      </c>
      <c r="T206" s="150">
        <v>0</v>
      </c>
      <c r="U206" s="150">
        <v>2</v>
      </c>
      <c r="V206" s="158"/>
      <c r="W206" s="158"/>
      <c r="X206" s="160" t="s">
        <v>2165</v>
      </c>
      <c r="Y206" s="161" t="s">
        <v>2166</v>
      </c>
      <c r="Z206" s="162" t="s">
        <v>979</v>
      </c>
      <c r="AA206" s="183" t="s">
        <v>980</v>
      </c>
      <c r="AB206" s="125" t="str">
        <f t="shared" si="3"/>
        <v>A-CNot persuasive with mod</v>
      </c>
    </row>
    <row r="207" spans="1:28" s="126" customFormat="1" x14ac:dyDescent="0.2">
      <c r="A207" s="135">
        <v>523</v>
      </c>
      <c r="B207" s="136" t="s">
        <v>637</v>
      </c>
      <c r="C207" s="147" t="s">
        <v>2117</v>
      </c>
      <c r="D207" s="163" t="s">
        <v>241</v>
      </c>
      <c r="E207" s="164">
        <v>10</v>
      </c>
      <c r="F207" s="165"/>
      <c r="G207" s="165"/>
      <c r="H207" s="138" t="s">
        <v>656</v>
      </c>
      <c r="I207" s="163" t="s">
        <v>1461</v>
      </c>
      <c r="J207" s="244"/>
      <c r="K207" s="244" t="s">
        <v>1462</v>
      </c>
      <c r="L207" s="139" t="s">
        <v>6</v>
      </c>
      <c r="M207" s="173"/>
      <c r="N207" s="173" t="s">
        <v>1019</v>
      </c>
      <c r="O207" s="173"/>
      <c r="P207" s="173"/>
      <c r="Q207" s="140" t="s">
        <v>2181</v>
      </c>
      <c r="R207" s="233" t="s">
        <v>1546</v>
      </c>
      <c r="S207" s="173">
        <v>11</v>
      </c>
      <c r="T207" s="173">
        <v>0</v>
      </c>
      <c r="U207" s="173">
        <v>0</v>
      </c>
      <c r="V207" s="173" t="s">
        <v>6</v>
      </c>
      <c r="W207" s="173"/>
      <c r="X207" s="178" t="s">
        <v>1362</v>
      </c>
      <c r="Y207" s="178"/>
      <c r="Z207" s="178"/>
      <c r="AA207" s="178"/>
      <c r="AB207" s="125" t="str">
        <f t="shared" si="3"/>
        <v>A-SPersuasive with mod</v>
      </c>
    </row>
    <row r="208" spans="1:28" s="126" customFormat="1" x14ac:dyDescent="0.2">
      <c r="A208" s="135">
        <v>524</v>
      </c>
      <c r="B208" s="136" t="s">
        <v>637</v>
      </c>
      <c r="C208" s="147" t="s">
        <v>2117</v>
      </c>
      <c r="D208" s="163" t="s">
        <v>241</v>
      </c>
      <c r="E208" s="164">
        <v>12</v>
      </c>
      <c r="F208" s="165"/>
      <c r="G208" s="165"/>
      <c r="H208" s="138" t="s">
        <v>656</v>
      </c>
      <c r="I208" s="177" t="s">
        <v>1463</v>
      </c>
      <c r="J208" s="244"/>
      <c r="K208" s="244" t="s">
        <v>1464</v>
      </c>
      <c r="L208" s="139" t="s">
        <v>6</v>
      </c>
      <c r="M208" s="173"/>
      <c r="N208" s="173" t="s">
        <v>1019</v>
      </c>
      <c r="O208" s="173"/>
      <c r="P208" s="173"/>
      <c r="Q208" s="140" t="s">
        <v>2399</v>
      </c>
      <c r="R208" s="233" t="s">
        <v>1546</v>
      </c>
      <c r="S208" s="173">
        <v>11</v>
      </c>
      <c r="T208" s="173">
        <v>0</v>
      </c>
      <c r="U208" s="173">
        <v>0</v>
      </c>
      <c r="V208" s="173"/>
      <c r="W208" s="173"/>
      <c r="X208" s="178" t="s">
        <v>1362</v>
      </c>
      <c r="Y208" s="178"/>
      <c r="Z208" s="178"/>
      <c r="AA208" s="178"/>
      <c r="AB208" s="125" t="str">
        <f t="shared" si="3"/>
        <v>A-SPersuasive with mod</v>
      </c>
    </row>
    <row r="209" spans="1:28" s="126" customFormat="1" x14ac:dyDescent="0.2">
      <c r="A209" s="135">
        <v>525</v>
      </c>
      <c r="B209" s="136" t="s">
        <v>637</v>
      </c>
      <c r="C209" s="147" t="s">
        <v>2117</v>
      </c>
      <c r="D209" s="163" t="s">
        <v>241</v>
      </c>
      <c r="E209" s="164">
        <v>13</v>
      </c>
      <c r="F209" s="165"/>
      <c r="G209" s="165"/>
      <c r="H209" s="138" t="s">
        <v>656</v>
      </c>
      <c r="I209" s="163" t="s">
        <v>1465</v>
      </c>
      <c r="J209" s="244"/>
      <c r="K209" s="244" t="s">
        <v>1466</v>
      </c>
      <c r="L209" s="139" t="s">
        <v>6</v>
      </c>
      <c r="M209" s="173"/>
      <c r="N209" s="173" t="s">
        <v>1029</v>
      </c>
      <c r="O209" s="173"/>
      <c r="P209" s="173"/>
      <c r="Q209" s="140" t="s">
        <v>2182</v>
      </c>
      <c r="R209" s="233" t="s">
        <v>1546</v>
      </c>
      <c r="S209" s="173">
        <v>11</v>
      </c>
      <c r="T209" s="173">
        <v>0</v>
      </c>
      <c r="U209" s="173">
        <v>0</v>
      </c>
      <c r="V209" s="173"/>
      <c r="W209" s="173"/>
      <c r="X209" s="178" t="s">
        <v>1362</v>
      </c>
      <c r="Y209" s="178"/>
      <c r="Z209" s="178"/>
      <c r="AA209" s="178"/>
      <c r="AB209" s="125" t="str">
        <f t="shared" si="3"/>
        <v>A-SNot persuasive</v>
      </c>
    </row>
    <row r="210" spans="1:28" s="126" customFormat="1" x14ac:dyDescent="0.2">
      <c r="A210" s="135">
        <v>526</v>
      </c>
      <c r="B210" s="136" t="s">
        <v>637</v>
      </c>
      <c r="C210" s="147" t="s">
        <v>2117</v>
      </c>
      <c r="D210" s="163" t="s">
        <v>241</v>
      </c>
      <c r="E210" s="164">
        <v>14</v>
      </c>
      <c r="F210" s="165"/>
      <c r="G210" s="165"/>
      <c r="H210" s="138" t="s">
        <v>656</v>
      </c>
      <c r="I210" s="163" t="s">
        <v>1467</v>
      </c>
      <c r="J210" s="244"/>
      <c r="K210" s="244" t="s">
        <v>1468</v>
      </c>
      <c r="L210" s="139" t="s">
        <v>6</v>
      </c>
      <c r="M210" s="173"/>
      <c r="N210" s="173" t="s">
        <v>1029</v>
      </c>
      <c r="O210" s="173"/>
      <c r="P210" s="173"/>
      <c r="Q210" s="140" t="s">
        <v>2183</v>
      </c>
      <c r="R210" s="233" t="s">
        <v>1546</v>
      </c>
      <c r="S210" s="173">
        <v>11</v>
      </c>
      <c r="T210" s="173">
        <v>0</v>
      </c>
      <c r="U210" s="173">
        <v>0</v>
      </c>
      <c r="V210" s="173"/>
      <c r="W210" s="173"/>
      <c r="X210" s="178" t="s">
        <v>1362</v>
      </c>
      <c r="Y210" s="178"/>
      <c r="Z210" s="178"/>
      <c r="AA210" s="178"/>
      <c r="AB210" s="125" t="str">
        <f t="shared" si="3"/>
        <v>A-SNot persuasive</v>
      </c>
    </row>
    <row r="211" spans="1:28" s="126" customFormat="1" x14ac:dyDescent="0.2">
      <c r="A211" s="135">
        <v>527</v>
      </c>
      <c r="B211" s="136" t="s">
        <v>637</v>
      </c>
      <c r="C211" s="147" t="s">
        <v>2117</v>
      </c>
      <c r="D211" s="163" t="s">
        <v>241</v>
      </c>
      <c r="E211" s="164">
        <v>15</v>
      </c>
      <c r="F211" s="165"/>
      <c r="G211" s="165"/>
      <c r="H211" s="138" t="s">
        <v>656</v>
      </c>
      <c r="I211" s="177" t="s">
        <v>1469</v>
      </c>
      <c r="J211" s="244"/>
      <c r="K211" s="244" t="s">
        <v>1470</v>
      </c>
      <c r="L211" s="139" t="s">
        <v>6</v>
      </c>
      <c r="M211" s="173"/>
      <c r="N211" s="173" t="s">
        <v>1029</v>
      </c>
      <c r="O211" s="173"/>
      <c r="P211" s="173"/>
      <c r="Q211" s="140" t="s">
        <v>2184</v>
      </c>
      <c r="R211" s="233" t="s">
        <v>1546</v>
      </c>
      <c r="S211" s="173">
        <v>11</v>
      </c>
      <c r="T211" s="173">
        <v>0</v>
      </c>
      <c r="U211" s="173">
        <v>0</v>
      </c>
      <c r="V211" s="173"/>
      <c r="W211" s="173"/>
      <c r="X211" s="178" t="s">
        <v>1362</v>
      </c>
      <c r="Y211" s="178"/>
      <c r="Z211" s="178"/>
      <c r="AA211" s="178"/>
      <c r="AB211" s="125" t="str">
        <f t="shared" si="3"/>
        <v>A-SNot persuasive</v>
      </c>
    </row>
    <row r="212" spans="1:28" s="126" customFormat="1" x14ac:dyDescent="0.2">
      <c r="A212" s="135">
        <v>59</v>
      </c>
      <c r="B212" s="136" t="s">
        <v>637</v>
      </c>
      <c r="C212" s="136" t="s">
        <v>2117</v>
      </c>
      <c r="D212" s="136" t="s">
        <v>241</v>
      </c>
      <c r="E212" s="137">
        <v>16</v>
      </c>
      <c r="F212" s="136"/>
      <c r="G212" s="136"/>
      <c r="H212" s="145" t="s">
        <v>1057</v>
      </c>
      <c r="I212" s="136"/>
      <c r="J212" s="136"/>
      <c r="K212" s="136" t="s">
        <v>733</v>
      </c>
      <c r="L212" s="146" t="s">
        <v>10</v>
      </c>
      <c r="M212" s="154"/>
      <c r="N212" s="154" t="s">
        <v>1029</v>
      </c>
      <c r="O212" s="154"/>
      <c r="P212" s="154"/>
      <c r="Q212" s="140" t="s">
        <v>2558</v>
      </c>
      <c r="R212" s="233" t="s">
        <v>1546</v>
      </c>
      <c r="S212" s="150">
        <v>4</v>
      </c>
      <c r="T212" s="150">
        <v>0</v>
      </c>
      <c r="U212" s="150">
        <v>2</v>
      </c>
      <c r="V212" s="154"/>
      <c r="W212" s="154"/>
      <c r="X212" s="171" t="s">
        <v>2167</v>
      </c>
      <c r="Y212" s="171" t="s">
        <v>2168</v>
      </c>
      <c r="Z212" s="156"/>
      <c r="AA212" s="156"/>
      <c r="AB212" s="125" t="str">
        <f t="shared" si="3"/>
        <v>Neg-MjNot persuasive</v>
      </c>
    </row>
    <row r="213" spans="1:28" s="126" customFormat="1" x14ac:dyDescent="0.2">
      <c r="A213" s="135">
        <v>528</v>
      </c>
      <c r="B213" s="136" t="s">
        <v>637</v>
      </c>
      <c r="C213" s="147" t="s">
        <v>2117</v>
      </c>
      <c r="D213" s="163" t="s">
        <v>241</v>
      </c>
      <c r="E213" s="164">
        <v>16</v>
      </c>
      <c r="F213" s="165"/>
      <c r="G213" s="165"/>
      <c r="H213" s="138" t="s">
        <v>656</v>
      </c>
      <c r="I213" s="163" t="s">
        <v>1471</v>
      </c>
      <c r="J213" s="244"/>
      <c r="K213" s="244" t="s">
        <v>1472</v>
      </c>
      <c r="L213" s="139" t="s">
        <v>6</v>
      </c>
      <c r="M213" s="173"/>
      <c r="N213" s="173" t="s">
        <v>1029</v>
      </c>
      <c r="O213" s="173"/>
      <c r="P213" s="173"/>
      <c r="Q213" s="140" t="s">
        <v>2185</v>
      </c>
      <c r="R213" s="233" t="s">
        <v>1546</v>
      </c>
      <c r="S213" s="173">
        <v>11</v>
      </c>
      <c r="T213" s="173">
        <v>0</v>
      </c>
      <c r="U213" s="173">
        <v>0</v>
      </c>
      <c r="V213" s="173"/>
      <c r="W213" s="173"/>
      <c r="X213" s="178" t="s">
        <v>1362</v>
      </c>
      <c r="Y213" s="178"/>
      <c r="Z213" s="178"/>
      <c r="AA213" s="178"/>
      <c r="AB213" s="125" t="str">
        <f t="shared" si="3"/>
        <v>A-SNot persuasive</v>
      </c>
    </row>
    <row r="214" spans="1:28" s="126" customFormat="1" x14ac:dyDescent="0.2">
      <c r="A214" s="135">
        <v>61</v>
      </c>
      <c r="B214" s="136" t="s">
        <v>637</v>
      </c>
      <c r="C214" s="136" t="s">
        <v>2117</v>
      </c>
      <c r="D214" s="136" t="s">
        <v>241</v>
      </c>
      <c r="E214" s="137">
        <v>19</v>
      </c>
      <c r="F214" s="136"/>
      <c r="G214" s="136"/>
      <c r="H214" s="145" t="s">
        <v>968</v>
      </c>
      <c r="I214" s="136"/>
      <c r="J214" s="136"/>
      <c r="K214" s="136" t="s">
        <v>2203</v>
      </c>
      <c r="L214" s="146" t="s">
        <v>10</v>
      </c>
      <c r="M214" s="154"/>
      <c r="N214" s="154" t="s">
        <v>1019</v>
      </c>
      <c r="O214" s="154"/>
      <c r="P214" s="154"/>
      <c r="Q214" s="140" t="s">
        <v>2559</v>
      </c>
      <c r="R214" s="233" t="s">
        <v>1546</v>
      </c>
      <c r="S214" s="150">
        <v>4</v>
      </c>
      <c r="T214" s="150">
        <v>0</v>
      </c>
      <c r="U214" s="150">
        <v>2</v>
      </c>
      <c r="V214" s="154"/>
      <c r="W214" s="154"/>
      <c r="X214" s="171" t="s">
        <v>2167</v>
      </c>
      <c r="Y214" s="171" t="s">
        <v>2168</v>
      </c>
      <c r="Z214" s="156"/>
      <c r="AA214" s="156"/>
      <c r="AB214" s="125" t="str">
        <f t="shared" si="3"/>
        <v>Neg-MiPersuasive with mod</v>
      </c>
    </row>
    <row r="215" spans="1:28" s="126" customFormat="1" x14ac:dyDescent="0.2">
      <c r="A215" s="135">
        <v>529</v>
      </c>
      <c r="B215" s="136" t="s">
        <v>637</v>
      </c>
      <c r="C215" s="147" t="s">
        <v>2117</v>
      </c>
      <c r="D215" s="163" t="s">
        <v>241</v>
      </c>
      <c r="E215" s="164">
        <v>19</v>
      </c>
      <c r="F215" s="165"/>
      <c r="G215" s="165"/>
      <c r="H215" s="138" t="s">
        <v>656</v>
      </c>
      <c r="I215" s="163" t="s">
        <v>1473</v>
      </c>
      <c r="J215" s="244"/>
      <c r="K215" s="244" t="s">
        <v>1474</v>
      </c>
      <c r="L215" s="139" t="s">
        <v>6</v>
      </c>
      <c r="M215" s="173"/>
      <c r="N215" s="173" t="s">
        <v>1019</v>
      </c>
      <c r="O215" s="173"/>
      <c r="P215" s="173"/>
      <c r="Q215" s="140" t="s">
        <v>2559</v>
      </c>
      <c r="R215" s="233" t="s">
        <v>1546</v>
      </c>
      <c r="S215" s="150">
        <v>4</v>
      </c>
      <c r="T215" s="150">
        <v>0</v>
      </c>
      <c r="U215" s="150">
        <v>2</v>
      </c>
      <c r="V215" s="173"/>
      <c r="W215" s="173"/>
      <c r="X215" s="178" t="s">
        <v>1362</v>
      </c>
      <c r="Y215" s="178"/>
      <c r="Z215" s="178"/>
      <c r="AA215" s="178"/>
      <c r="AB215" s="125" t="str">
        <f t="shared" si="3"/>
        <v>A-SPersuasive with mod</v>
      </c>
    </row>
    <row r="216" spans="1:28" s="126" customFormat="1" x14ac:dyDescent="0.2">
      <c r="A216" s="135">
        <v>530</v>
      </c>
      <c r="B216" s="136" t="s">
        <v>637</v>
      </c>
      <c r="C216" s="147" t="s">
        <v>2117</v>
      </c>
      <c r="D216" s="163" t="s">
        <v>241</v>
      </c>
      <c r="E216" s="164">
        <v>20</v>
      </c>
      <c r="F216" s="165"/>
      <c r="G216" s="165"/>
      <c r="H216" s="138" t="s">
        <v>656</v>
      </c>
      <c r="I216" s="163" t="s">
        <v>1475</v>
      </c>
      <c r="J216" s="244"/>
      <c r="K216" s="244" t="s">
        <v>1476</v>
      </c>
      <c r="L216" s="139" t="s">
        <v>6</v>
      </c>
      <c r="M216" s="173"/>
      <c r="N216" s="173" t="s">
        <v>1719</v>
      </c>
      <c r="O216" s="173"/>
      <c r="P216" s="173"/>
      <c r="Q216" s="140" t="s">
        <v>2560</v>
      </c>
      <c r="R216" s="233" t="s">
        <v>1546</v>
      </c>
      <c r="S216" s="150">
        <v>4</v>
      </c>
      <c r="T216" s="150">
        <v>0</v>
      </c>
      <c r="U216" s="150">
        <v>2</v>
      </c>
      <c r="V216" s="173"/>
      <c r="W216" s="173"/>
      <c r="X216" s="178" t="s">
        <v>1362</v>
      </c>
      <c r="Y216" s="178"/>
      <c r="Z216" s="178"/>
      <c r="AA216" s="178"/>
      <c r="AB216" s="125" t="str">
        <f t="shared" si="3"/>
        <v>A-SNot persuasive with mod</v>
      </c>
    </row>
    <row r="217" spans="1:28" s="126" customFormat="1" x14ac:dyDescent="0.2">
      <c r="A217" s="135">
        <v>60</v>
      </c>
      <c r="B217" s="136" t="s">
        <v>637</v>
      </c>
      <c r="C217" s="136" t="s">
        <v>2117</v>
      </c>
      <c r="D217" s="136" t="s">
        <v>241</v>
      </c>
      <c r="E217" s="137" t="s">
        <v>784</v>
      </c>
      <c r="F217" s="136"/>
      <c r="G217" s="136"/>
      <c r="H217" s="145" t="s">
        <v>1057</v>
      </c>
      <c r="I217" s="136"/>
      <c r="J217" s="136"/>
      <c r="K217" s="136" t="s">
        <v>735</v>
      </c>
      <c r="L217" s="146" t="s">
        <v>10</v>
      </c>
      <c r="M217" s="154"/>
      <c r="N217" s="154" t="s">
        <v>1019</v>
      </c>
      <c r="O217" s="154"/>
      <c r="P217" s="154"/>
      <c r="Q217" s="252" t="s">
        <v>2566</v>
      </c>
      <c r="R217" s="154" t="s">
        <v>2127</v>
      </c>
      <c r="S217" s="150">
        <v>4</v>
      </c>
      <c r="T217" s="150">
        <v>0</v>
      </c>
      <c r="U217" s="150">
        <v>2</v>
      </c>
      <c r="V217" s="154"/>
      <c r="W217" s="154"/>
      <c r="X217" s="171" t="s">
        <v>2167</v>
      </c>
      <c r="Y217" s="171" t="s">
        <v>2168</v>
      </c>
      <c r="Z217" s="156"/>
      <c r="AA217" s="156"/>
      <c r="AB217" s="125" t="str">
        <f t="shared" si="3"/>
        <v>Neg-MjPersuasive with mod</v>
      </c>
    </row>
    <row r="218" spans="1:28" s="126" customFormat="1" x14ac:dyDescent="0.2">
      <c r="A218" s="135">
        <v>50</v>
      </c>
      <c r="B218" s="136" t="s">
        <v>637</v>
      </c>
      <c r="C218" s="147" t="s">
        <v>2117</v>
      </c>
      <c r="D218" s="136" t="s">
        <v>241</v>
      </c>
      <c r="E218" s="137"/>
      <c r="F218" s="136"/>
      <c r="G218" s="136"/>
      <c r="H218" s="145" t="s">
        <v>673</v>
      </c>
      <c r="I218" s="240"/>
      <c r="J218" s="136"/>
      <c r="K218" s="136" t="s">
        <v>731</v>
      </c>
      <c r="L218" s="146" t="s">
        <v>10</v>
      </c>
      <c r="M218" s="154"/>
      <c r="N218" s="154" t="s">
        <v>1157</v>
      </c>
      <c r="O218" s="154"/>
      <c r="P218" s="154"/>
      <c r="Q218" s="140" t="s">
        <v>2567</v>
      </c>
      <c r="R218" s="233" t="s">
        <v>1546</v>
      </c>
      <c r="S218" s="150">
        <v>4</v>
      </c>
      <c r="T218" s="150">
        <v>0</v>
      </c>
      <c r="U218" s="150">
        <v>2</v>
      </c>
      <c r="V218" s="154"/>
      <c r="W218" s="154"/>
      <c r="X218" s="171" t="s">
        <v>2167</v>
      </c>
      <c r="Y218" s="171" t="s">
        <v>2168</v>
      </c>
      <c r="Z218" s="156"/>
      <c r="AA218" s="156"/>
      <c r="AB218" s="125" t="str">
        <f t="shared" si="3"/>
        <v>A-QConsidered - Question Answered</v>
      </c>
    </row>
    <row r="219" spans="1:28" s="126" customFormat="1" x14ac:dyDescent="0.2">
      <c r="A219" s="135">
        <v>154</v>
      </c>
      <c r="B219" s="136" t="s">
        <v>637</v>
      </c>
      <c r="C219" s="147" t="s">
        <v>2117</v>
      </c>
      <c r="D219" s="136" t="s">
        <v>241</v>
      </c>
      <c r="E219" s="137"/>
      <c r="F219" s="136"/>
      <c r="G219" s="136"/>
      <c r="H219" s="145" t="s">
        <v>673</v>
      </c>
      <c r="I219" s="136" t="s">
        <v>853</v>
      </c>
      <c r="J219" s="136"/>
      <c r="K219" s="136" t="s">
        <v>854</v>
      </c>
      <c r="L219" s="146" t="s">
        <v>10</v>
      </c>
      <c r="M219" s="154"/>
      <c r="N219" s="154" t="s">
        <v>1029</v>
      </c>
      <c r="O219" s="154"/>
      <c r="P219" s="154"/>
      <c r="Q219" s="140" t="s">
        <v>2568</v>
      </c>
      <c r="R219" s="233" t="s">
        <v>1546</v>
      </c>
      <c r="S219" s="150">
        <v>4</v>
      </c>
      <c r="T219" s="150">
        <v>0</v>
      </c>
      <c r="U219" s="150">
        <v>2</v>
      </c>
      <c r="V219" s="154"/>
      <c r="W219" s="154"/>
      <c r="X219" s="155" t="s">
        <v>866</v>
      </c>
      <c r="Y219" s="155" t="s">
        <v>867</v>
      </c>
      <c r="Z219" s="156"/>
      <c r="AA219" s="156"/>
      <c r="AB219" s="125" t="str">
        <f t="shared" si="3"/>
        <v>A-QNot persuasive</v>
      </c>
    </row>
    <row r="220" spans="1:28" s="126" customFormat="1" x14ac:dyDescent="0.2">
      <c r="A220" s="135">
        <v>155</v>
      </c>
      <c r="B220" s="136" t="s">
        <v>637</v>
      </c>
      <c r="C220" s="136" t="s">
        <v>2117</v>
      </c>
      <c r="D220" s="136" t="s">
        <v>241</v>
      </c>
      <c r="E220" s="137"/>
      <c r="F220" s="136"/>
      <c r="G220" s="136"/>
      <c r="H220" s="145" t="s">
        <v>968</v>
      </c>
      <c r="I220" s="136"/>
      <c r="J220" s="136"/>
      <c r="K220" s="136" t="s">
        <v>855</v>
      </c>
      <c r="L220" s="139" t="s">
        <v>10</v>
      </c>
      <c r="M220" s="154"/>
      <c r="N220" s="173" t="s">
        <v>1019</v>
      </c>
      <c r="O220" s="154"/>
      <c r="P220" s="154"/>
      <c r="Q220" s="140" t="s">
        <v>2186</v>
      </c>
      <c r="R220" s="233" t="s">
        <v>1546</v>
      </c>
      <c r="S220" s="173">
        <v>11</v>
      </c>
      <c r="T220" s="173">
        <v>0</v>
      </c>
      <c r="U220" s="173">
        <v>0</v>
      </c>
      <c r="V220" s="154"/>
      <c r="W220" s="154"/>
      <c r="X220" s="155" t="s">
        <v>866</v>
      </c>
      <c r="Y220" s="155" t="s">
        <v>867</v>
      </c>
      <c r="Z220" s="156"/>
      <c r="AA220" s="156"/>
      <c r="AB220" s="125" t="str">
        <f t="shared" si="3"/>
        <v>Neg-MiPersuasive with mod</v>
      </c>
    </row>
    <row r="221" spans="1:28" s="126" customFormat="1" x14ac:dyDescent="0.2">
      <c r="A221" s="135">
        <v>62</v>
      </c>
      <c r="B221" s="136" t="s">
        <v>637</v>
      </c>
      <c r="C221" s="147" t="s">
        <v>2117</v>
      </c>
      <c r="D221" s="136" t="s">
        <v>242</v>
      </c>
      <c r="E221" s="137">
        <v>0</v>
      </c>
      <c r="F221" s="136"/>
      <c r="G221" s="136"/>
      <c r="H221" s="145" t="s">
        <v>673</v>
      </c>
      <c r="I221" s="136"/>
      <c r="J221" s="136"/>
      <c r="K221" s="136" t="s">
        <v>736</v>
      </c>
      <c r="L221" s="146" t="s">
        <v>10</v>
      </c>
      <c r="M221" s="154"/>
      <c r="N221" s="154" t="s">
        <v>1016</v>
      </c>
      <c r="O221" s="154"/>
      <c r="P221" s="154"/>
      <c r="Q221" s="140" t="s">
        <v>2227</v>
      </c>
      <c r="R221" s="233" t="s">
        <v>1546</v>
      </c>
      <c r="S221" s="173">
        <v>11</v>
      </c>
      <c r="T221" s="173">
        <v>0</v>
      </c>
      <c r="U221" s="173">
        <v>0</v>
      </c>
      <c r="V221" s="154"/>
      <c r="W221" s="154"/>
      <c r="X221" s="171" t="s">
        <v>2167</v>
      </c>
      <c r="Y221" s="171" t="s">
        <v>2168</v>
      </c>
      <c r="Z221" s="156"/>
      <c r="AA221" s="156"/>
      <c r="AB221" s="125" t="str">
        <f t="shared" si="3"/>
        <v>A-QPersuasive</v>
      </c>
    </row>
    <row r="222" spans="1:28" s="126" customFormat="1" x14ac:dyDescent="0.2">
      <c r="A222" s="135">
        <v>531</v>
      </c>
      <c r="B222" s="136" t="s">
        <v>637</v>
      </c>
      <c r="C222" s="147" t="s">
        <v>2117</v>
      </c>
      <c r="D222" s="163" t="s">
        <v>242</v>
      </c>
      <c r="E222" s="164" t="s">
        <v>1056</v>
      </c>
      <c r="F222" s="165"/>
      <c r="G222" s="165"/>
      <c r="H222" s="138" t="s">
        <v>656</v>
      </c>
      <c r="I222" s="177" t="s">
        <v>2187</v>
      </c>
      <c r="J222" s="244"/>
      <c r="K222" s="244" t="s">
        <v>1477</v>
      </c>
      <c r="L222" s="139" t="s">
        <v>6</v>
      </c>
      <c r="M222" s="173"/>
      <c r="N222" s="173" t="s">
        <v>1016</v>
      </c>
      <c r="O222" s="173"/>
      <c r="P222" s="173"/>
      <c r="Q222" s="140" t="s">
        <v>2228</v>
      </c>
      <c r="R222" s="173" t="s">
        <v>2152</v>
      </c>
      <c r="S222" s="173">
        <v>11</v>
      </c>
      <c r="T222" s="173">
        <v>0</v>
      </c>
      <c r="U222" s="173">
        <v>0</v>
      </c>
      <c r="V222" s="173"/>
      <c r="W222" s="173"/>
      <c r="X222" s="178" t="s">
        <v>1362</v>
      </c>
      <c r="Y222" s="178"/>
      <c r="Z222" s="178"/>
      <c r="AA222" s="178"/>
      <c r="AB222" s="125" t="str">
        <f t="shared" si="3"/>
        <v>A-SPersuasive</v>
      </c>
    </row>
    <row r="223" spans="1:28" s="126" customFormat="1" x14ac:dyDescent="0.2">
      <c r="A223" s="135">
        <v>63</v>
      </c>
      <c r="B223" s="136" t="s">
        <v>637</v>
      </c>
      <c r="C223" s="136" t="s">
        <v>2117</v>
      </c>
      <c r="D223" s="136" t="s">
        <v>242</v>
      </c>
      <c r="E223" s="137">
        <v>2</v>
      </c>
      <c r="F223" s="136"/>
      <c r="G223" s="136"/>
      <c r="H223" s="145" t="s">
        <v>968</v>
      </c>
      <c r="I223" s="136"/>
      <c r="J223" s="136"/>
      <c r="K223" s="136" t="s">
        <v>737</v>
      </c>
      <c r="L223" s="146" t="s">
        <v>10</v>
      </c>
      <c r="M223" s="154"/>
      <c r="N223" s="154" t="s">
        <v>1016</v>
      </c>
      <c r="O223" s="154"/>
      <c r="P223" s="154"/>
      <c r="Q223" s="140" t="s">
        <v>2222</v>
      </c>
      <c r="R223" s="233" t="s">
        <v>1546</v>
      </c>
      <c r="S223" s="173">
        <v>11</v>
      </c>
      <c r="T223" s="173">
        <v>0</v>
      </c>
      <c r="U223" s="173">
        <v>0</v>
      </c>
      <c r="V223" s="154"/>
      <c r="W223" s="154"/>
      <c r="X223" s="171" t="s">
        <v>2167</v>
      </c>
      <c r="Y223" s="171" t="s">
        <v>2168</v>
      </c>
      <c r="Z223" s="156"/>
      <c r="AA223" s="156"/>
      <c r="AB223" s="125" t="str">
        <f t="shared" si="3"/>
        <v>Neg-MiPersuasive</v>
      </c>
    </row>
    <row r="224" spans="1:28" s="126" customFormat="1" x14ac:dyDescent="0.2">
      <c r="A224" s="135">
        <v>64</v>
      </c>
      <c r="B224" s="136" t="s">
        <v>637</v>
      </c>
      <c r="C224" s="136" t="s">
        <v>2117</v>
      </c>
      <c r="D224" s="136" t="s">
        <v>242</v>
      </c>
      <c r="E224" s="137">
        <v>3</v>
      </c>
      <c r="F224" s="136"/>
      <c r="G224" s="136"/>
      <c r="H224" s="145" t="s">
        <v>1057</v>
      </c>
      <c r="I224" s="136"/>
      <c r="J224" s="136"/>
      <c r="K224" s="136" t="s">
        <v>733</v>
      </c>
      <c r="L224" s="146" t="s">
        <v>10</v>
      </c>
      <c r="M224" s="154"/>
      <c r="N224" s="154" t="s">
        <v>1016</v>
      </c>
      <c r="O224" s="154"/>
      <c r="P224" s="154"/>
      <c r="Q224" s="140" t="s">
        <v>2223</v>
      </c>
      <c r="R224" s="233" t="s">
        <v>1546</v>
      </c>
      <c r="S224" s="173">
        <v>11</v>
      </c>
      <c r="T224" s="173">
        <v>0</v>
      </c>
      <c r="U224" s="173">
        <v>0</v>
      </c>
      <c r="V224" s="154"/>
      <c r="W224" s="154"/>
      <c r="X224" s="171" t="s">
        <v>2167</v>
      </c>
      <c r="Y224" s="171" t="s">
        <v>2168</v>
      </c>
      <c r="Z224" s="156"/>
      <c r="AA224" s="157"/>
      <c r="AB224" s="125" t="str">
        <f t="shared" si="3"/>
        <v>Neg-MjPersuasive</v>
      </c>
    </row>
    <row r="225" spans="1:28" s="126" customFormat="1" x14ac:dyDescent="0.2">
      <c r="A225" s="135">
        <v>65</v>
      </c>
      <c r="B225" s="136" t="s">
        <v>637</v>
      </c>
      <c r="C225" s="136" t="s">
        <v>2117</v>
      </c>
      <c r="D225" s="136" t="s">
        <v>242</v>
      </c>
      <c r="E225" s="137">
        <v>5</v>
      </c>
      <c r="F225" s="136"/>
      <c r="G225" s="136"/>
      <c r="H225" s="145" t="s">
        <v>1057</v>
      </c>
      <c r="I225" s="240"/>
      <c r="J225" s="136"/>
      <c r="K225" s="136" t="s">
        <v>738</v>
      </c>
      <c r="L225" s="146" t="s">
        <v>10</v>
      </c>
      <c r="M225" s="154"/>
      <c r="N225" s="154" t="s">
        <v>1016</v>
      </c>
      <c r="O225" s="154"/>
      <c r="P225" s="154"/>
      <c r="Q225" s="140" t="s">
        <v>2142</v>
      </c>
      <c r="R225" s="233" t="s">
        <v>1546</v>
      </c>
      <c r="S225" s="173">
        <v>11</v>
      </c>
      <c r="T225" s="173">
        <v>0</v>
      </c>
      <c r="U225" s="173">
        <v>0</v>
      </c>
      <c r="V225" s="154"/>
      <c r="W225" s="154"/>
      <c r="X225" s="171" t="s">
        <v>2167</v>
      </c>
      <c r="Y225" s="171" t="s">
        <v>2168</v>
      </c>
      <c r="Z225" s="156"/>
      <c r="AA225" s="156"/>
      <c r="AB225" s="125" t="str">
        <f t="shared" si="3"/>
        <v>Neg-MjPersuasive</v>
      </c>
    </row>
    <row r="226" spans="1:28" s="126" customFormat="1" x14ac:dyDescent="0.2">
      <c r="A226" s="135">
        <v>66</v>
      </c>
      <c r="B226" s="136" t="s">
        <v>637</v>
      </c>
      <c r="C226" s="147" t="s">
        <v>2117</v>
      </c>
      <c r="D226" s="136" t="s">
        <v>242</v>
      </c>
      <c r="E226" s="137">
        <v>8</v>
      </c>
      <c r="F226" s="136"/>
      <c r="G226" s="136"/>
      <c r="H226" s="145" t="s">
        <v>673</v>
      </c>
      <c r="I226" s="240"/>
      <c r="J226" s="136"/>
      <c r="K226" s="136" t="s">
        <v>802</v>
      </c>
      <c r="L226" s="146" t="s">
        <v>10</v>
      </c>
      <c r="M226" s="154"/>
      <c r="N226" s="154" t="s">
        <v>1016</v>
      </c>
      <c r="O226" s="154"/>
      <c r="P226" s="154"/>
      <c r="Q226" s="140" t="s">
        <v>2225</v>
      </c>
      <c r="R226" s="233" t="s">
        <v>1546</v>
      </c>
      <c r="S226" s="173">
        <v>11</v>
      </c>
      <c r="T226" s="173">
        <v>0</v>
      </c>
      <c r="U226" s="173">
        <v>0</v>
      </c>
      <c r="V226" s="154"/>
      <c r="W226" s="154"/>
      <c r="X226" s="171" t="s">
        <v>2167</v>
      </c>
      <c r="Y226" s="171" t="s">
        <v>2168</v>
      </c>
      <c r="Z226" s="156"/>
      <c r="AA226" s="156"/>
      <c r="AB226" s="125" t="str">
        <f t="shared" si="3"/>
        <v>A-QPersuasive</v>
      </c>
    </row>
    <row r="227" spans="1:28" s="126" customFormat="1" x14ac:dyDescent="0.2">
      <c r="A227" s="135">
        <v>68</v>
      </c>
      <c r="B227" s="136" t="s">
        <v>637</v>
      </c>
      <c r="C227" s="136" t="s">
        <v>2117</v>
      </c>
      <c r="D227" s="136" t="s">
        <v>242</v>
      </c>
      <c r="E227" s="137">
        <v>8</v>
      </c>
      <c r="F227" s="136"/>
      <c r="G227" s="136"/>
      <c r="H227" s="145" t="s">
        <v>968</v>
      </c>
      <c r="I227" s="136"/>
      <c r="J227" s="255"/>
      <c r="K227" s="136" t="s">
        <v>739</v>
      </c>
      <c r="L227" s="146" t="s">
        <v>10</v>
      </c>
      <c r="M227" s="154"/>
      <c r="N227" s="154" t="s">
        <v>1016</v>
      </c>
      <c r="O227" s="154"/>
      <c r="P227" s="154"/>
      <c r="Q227" s="140" t="s">
        <v>2224</v>
      </c>
      <c r="R227" s="233" t="s">
        <v>1546</v>
      </c>
      <c r="S227" s="173">
        <v>11</v>
      </c>
      <c r="T227" s="173">
        <v>0</v>
      </c>
      <c r="U227" s="173">
        <v>0</v>
      </c>
      <c r="V227" s="154"/>
      <c r="W227" s="154"/>
      <c r="X227" s="171" t="s">
        <v>2167</v>
      </c>
      <c r="Y227" s="171" t="s">
        <v>2168</v>
      </c>
      <c r="Z227" s="156"/>
      <c r="AA227" s="156"/>
      <c r="AB227" s="125" t="str">
        <f t="shared" si="3"/>
        <v>Neg-MiPersuasive</v>
      </c>
    </row>
    <row r="228" spans="1:28" s="126" customFormat="1" x14ac:dyDescent="0.2">
      <c r="A228" s="135">
        <v>67</v>
      </c>
      <c r="B228" s="136" t="s">
        <v>637</v>
      </c>
      <c r="C228" s="136" t="s">
        <v>2117</v>
      </c>
      <c r="D228" s="136" t="s">
        <v>242</v>
      </c>
      <c r="E228" s="137">
        <v>10</v>
      </c>
      <c r="F228" s="136"/>
      <c r="G228" s="136"/>
      <c r="H228" s="145" t="s">
        <v>1057</v>
      </c>
      <c r="I228" s="136"/>
      <c r="J228" s="136"/>
      <c r="K228" s="136" t="s">
        <v>733</v>
      </c>
      <c r="L228" s="146" t="s">
        <v>10</v>
      </c>
      <c r="M228" s="154"/>
      <c r="N228" s="154" t="s">
        <v>1029</v>
      </c>
      <c r="O228" s="154"/>
      <c r="P228" s="154"/>
      <c r="Q228" s="140" t="s">
        <v>2226</v>
      </c>
      <c r="R228" s="233" t="s">
        <v>1546</v>
      </c>
      <c r="S228" s="173">
        <v>11</v>
      </c>
      <c r="T228" s="173">
        <v>0</v>
      </c>
      <c r="U228" s="173">
        <v>0</v>
      </c>
      <c r="V228" s="154"/>
      <c r="W228" s="154"/>
      <c r="X228" s="171" t="s">
        <v>2167</v>
      </c>
      <c r="Y228" s="171" t="s">
        <v>2168</v>
      </c>
      <c r="Z228" s="156"/>
      <c r="AA228" s="157"/>
      <c r="AB228" s="125" t="str">
        <f t="shared" si="3"/>
        <v>Neg-MjNot persuasive</v>
      </c>
    </row>
    <row r="229" spans="1:28" s="126" customFormat="1" x14ac:dyDescent="0.2">
      <c r="A229" s="135">
        <v>69</v>
      </c>
      <c r="B229" s="136" t="s">
        <v>637</v>
      </c>
      <c r="C229" s="136" t="s">
        <v>2117</v>
      </c>
      <c r="D229" s="136" t="s">
        <v>243</v>
      </c>
      <c r="E229" s="137">
        <v>0</v>
      </c>
      <c r="F229" s="136"/>
      <c r="G229" s="136"/>
      <c r="H229" s="145" t="s">
        <v>1057</v>
      </c>
      <c r="I229" s="136"/>
      <c r="J229" s="136" t="s">
        <v>740</v>
      </c>
      <c r="K229" s="136" t="s">
        <v>723</v>
      </c>
      <c r="L229" s="146" t="s">
        <v>10</v>
      </c>
      <c r="M229" s="154"/>
      <c r="N229" s="173" t="s">
        <v>1029</v>
      </c>
      <c r="O229" s="154"/>
      <c r="P229" s="154"/>
      <c r="Q229" s="140" t="s">
        <v>2229</v>
      </c>
      <c r="R229" s="233" t="s">
        <v>1546</v>
      </c>
      <c r="S229" s="173">
        <v>11</v>
      </c>
      <c r="T229" s="173">
        <v>0</v>
      </c>
      <c r="U229" s="173">
        <v>0</v>
      </c>
      <c r="V229" s="154"/>
      <c r="W229" s="154"/>
      <c r="X229" s="171" t="s">
        <v>2167</v>
      </c>
      <c r="Y229" s="171" t="s">
        <v>2168</v>
      </c>
      <c r="Z229" s="156"/>
      <c r="AA229" s="156"/>
      <c r="AB229" s="125" t="str">
        <f t="shared" si="3"/>
        <v>Neg-MjNot persuasive</v>
      </c>
    </row>
    <row r="230" spans="1:28" s="126" customFormat="1" x14ac:dyDescent="0.2">
      <c r="A230" s="135">
        <v>532</v>
      </c>
      <c r="B230" s="136" t="s">
        <v>637</v>
      </c>
      <c r="C230" s="147" t="s">
        <v>2117</v>
      </c>
      <c r="D230" s="163" t="s">
        <v>243</v>
      </c>
      <c r="E230" s="164" t="s">
        <v>1056</v>
      </c>
      <c r="F230" s="165"/>
      <c r="G230" s="165"/>
      <c r="H230" s="138" t="s">
        <v>656</v>
      </c>
      <c r="I230" s="177" t="s">
        <v>2188</v>
      </c>
      <c r="J230" s="244"/>
      <c r="K230" s="244" t="s">
        <v>1478</v>
      </c>
      <c r="L230" s="139" t="s">
        <v>6</v>
      </c>
      <c r="M230" s="173"/>
      <c r="N230" s="173" t="s">
        <v>1029</v>
      </c>
      <c r="O230" s="173"/>
      <c r="P230" s="173"/>
      <c r="Q230" s="140" t="s">
        <v>2189</v>
      </c>
      <c r="R230" s="233" t="s">
        <v>1546</v>
      </c>
      <c r="S230" s="173">
        <v>11</v>
      </c>
      <c r="T230" s="173">
        <v>0</v>
      </c>
      <c r="U230" s="173">
        <v>0</v>
      </c>
      <c r="V230" s="173"/>
      <c r="W230" s="173"/>
      <c r="X230" s="178" t="s">
        <v>1362</v>
      </c>
      <c r="Y230" s="178"/>
      <c r="Z230" s="178"/>
      <c r="AA230" s="178"/>
      <c r="AB230" s="125" t="str">
        <f t="shared" si="3"/>
        <v>A-SNot persuasive</v>
      </c>
    </row>
    <row r="231" spans="1:28" s="126" customFormat="1" x14ac:dyDescent="0.2">
      <c r="A231" s="135">
        <v>225</v>
      </c>
      <c r="B231" s="136" t="s">
        <v>637</v>
      </c>
      <c r="C231" s="136" t="s">
        <v>2117</v>
      </c>
      <c r="D231" s="145" t="s">
        <v>243</v>
      </c>
      <c r="E231" s="137">
        <v>2</v>
      </c>
      <c r="F231" s="145"/>
      <c r="G231" s="145"/>
      <c r="H231" s="145" t="s">
        <v>968</v>
      </c>
      <c r="I231" s="136"/>
      <c r="J231" s="136"/>
      <c r="K231" s="136" t="s">
        <v>969</v>
      </c>
      <c r="L231" s="146" t="s">
        <v>6</v>
      </c>
      <c r="M231" s="154"/>
      <c r="N231" s="158" t="s">
        <v>1029</v>
      </c>
      <c r="O231" s="158"/>
      <c r="P231" s="158"/>
      <c r="Q231" s="140" t="s">
        <v>2577</v>
      </c>
      <c r="R231" s="233" t="s">
        <v>1546</v>
      </c>
      <c r="S231" s="150">
        <v>4</v>
      </c>
      <c r="T231" s="150">
        <v>0</v>
      </c>
      <c r="U231" s="150">
        <v>2</v>
      </c>
      <c r="V231" s="158"/>
      <c r="W231" s="158"/>
      <c r="X231" s="189" t="s">
        <v>2164</v>
      </c>
      <c r="Y231" s="189"/>
      <c r="Z231" s="156"/>
      <c r="AA231" s="156"/>
      <c r="AB231" s="125" t="str">
        <f t="shared" si="3"/>
        <v>Neg-MiNot persuasive</v>
      </c>
    </row>
    <row r="232" spans="1:28" s="126" customFormat="1" x14ac:dyDescent="0.2">
      <c r="A232" s="135">
        <v>235</v>
      </c>
      <c r="B232" s="136" t="s">
        <v>637</v>
      </c>
      <c r="C232" s="136" t="s">
        <v>2117</v>
      </c>
      <c r="D232" s="145" t="s">
        <v>243</v>
      </c>
      <c r="E232" s="137">
        <v>2</v>
      </c>
      <c r="F232" s="145"/>
      <c r="G232" s="145"/>
      <c r="H232" s="145" t="s">
        <v>968</v>
      </c>
      <c r="I232" s="136"/>
      <c r="J232" s="136"/>
      <c r="K232" s="136" t="s">
        <v>969</v>
      </c>
      <c r="L232" s="146" t="s">
        <v>6</v>
      </c>
      <c r="M232" s="154"/>
      <c r="N232" s="158" t="s">
        <v>1029</v>
      </c>
      <c r="O232" s="158"/>
      <c r="P232" s="158"/>
      <c r="Q232" s="140" t="s">
        <v>2577</v>
      </c>
      <c r="R232" s="233" t="s">
        <v>1546</v>
      </c>
      <c r="S232" s="150">
        <v>4</v>
      </c>
      <c r="T232" s="150">
        <v>0</v>
      </c>
      <c r="U232" s="150">
        <v>2</v>
      </c>
      <c r="V232" s="158"/>
      <c r="W232" s="158"/>
      <c r="X232" s="189" t="s">
        <v>2162</v>
      </c>
      <c r="Y232" s="189" t="s">
        <v>2163</v>
      </c>
      <c r="Z232" s="156"/>
      <c r="AA232" s="156"/>
      <c r="AB232" s="125" t="str">
        <f t="shared" si="3"/>
        <v>Neg-MiNot persuasive</v>
      </c>
    </row>
    <row r="233" spans="1:28" s="126" customFormat="1" x14ac:dyDescent="0.2">
      <c r="A233" s="135">
        <v>354</v>
      </c>
      <c r="B233" s="136" t="s">
        <v>637</v>
      </c>
      <c r="C233" s="147" t="s">
        <v>2117</v>
      </c>
      <c r="D233" s="163" t="s">
        <v>243</v>
      </c>
      <c r="E233" s="164">
        <v>2</v>
      </c>
      <c r="F233" s="165"/>
      <c r="G233" s="165"/>
      <c r="H233" s="138" t="s">
        <v>656</v>
      </c>
      <c r="I233" s="163" t="s">
        <v>1171</v>
      </c>
      <c r="J233" s="244"/>
      <c r="K233" s="244" t="s">
        <v>1172</v>
      </c>
      <c r="L233" s="167" t="s">
        <v>10</v>
      </c>
      <c r="M233" s="173"/>
      <c r="N233" s="173" t="s">
        <v>1029</v>
      </c>
      <c r="O233" s="173"/>
      <c r="P233" s="173"/>
      <c r="Q233" s="140" t="s">
        <v>1173</v>
      </c>
      <c r="R233" s="233" t="s">
        <v>1546</v>
      </c>
      <c r="S233" s="173">
        <v>13</v>
      </c>
      <c r="T233" s="173">
        <v>0</v>
      </c>
      <c r="U233" s="173">
        <v>0</v>
      </c>
      <c r="V233" s="173"/>
      <c r="W233" s="173"/>
      <c r="X233" s="170" t="s">
        <v>1150</v>
      </c>
      <c r="Y233" s="151"/>
      <c r="Z233" s="144"/>
      <c r="AA233" s="144"/>
      <c r="AB233" s="125" t="str">
        <f t="shared" si="3"/>
        <v>A-SNot persuasive</v>
      </c>
    </row>
    <row r="234" spans="1:28" s="126" customFormat="1" x14ac:dyDescent="0.2">
      <c r="A234" s="135">
        <v>234</v>
      </c>
      <c r="B234" s="136" t="s">
        <v>637</v>
      </c>
      <c r="C234" s="147" t="s">
        <v>2117</v>
      </c>
      <c r="D234" s="145" t="s">
        <v>243</v>
      </c>
      <c r="E234" s="137">
        <v>3</v>
      </c>
      <c r="F234" s="145"/>
      <c r="G234" s="145"/>
      <c r="H234" s="145" t="s">
        <v>656</v>
      </c>
      <c r="I234" s="240" t="s">
        <v>2400</v>
      </c>
      <c r="J234" s="136" t="s">
        <v>1004</v>
      </c>
      <c r="K234" s="136" t="s">
        <v>1005</v>
      </c>
      <c r="L234" s="146" t="s">
        <v>10</v>
      </c>
      <c r="M234" s="154"/>
      <c r="N234" s="158" t="s">
        <v>1016</v>
      </c>
      <c r="O234" s="158"/>
      <c r="P234" s="158"/>
      <c r="Q234" s="154" t="s">
        <v>2554</v>
      </c>
      <c r="R234" s="233" t="s">
        <v>1546</v>
      </c>
      <c r="S234" s="150">
        <v>4</v>
      </c>
      <c r="T234" s="150">
        <v>0</v>
      </c>
      <c r="U234" s="150">
        <v>2</v>
      </c>
      <c r="V234" s="158"/>
      <c r="W234" s="158"/>
      <c r="X234" s="189" t="s">
        <v>2162</v>
      </c>
      <c r="Y234" s="189" t="s">
        <v>2163</v>
      </c>
      <c r="Z234" s="156"/>
      <c r="AA234" s="156"/>
      <c r="AB234" s="125" t="str">
        <f t="shared" si="3"/>
        <v>A-SPersuasive</v>
      </c>
    </row>
    <row r="235" spans="1:28" s="126" customFormat="1" x14ac:dyDescent="0.2">
      <c r="A235" s="135">
        <v>533</v>
      </c>
      <c r="B235" s="136" t="s">
        <v>637</v>
      </c>
      <c r="C235" s="147" t="s">
        <v>2117</v>
      </c>
      <c r="D235" s="163" t="s">
        <v>243</v>
      </c>
      <c r="E235" s="164">
        <v>3</v>
      </c>
      <c r="F235" s="165"/>
      <c r="G235" s="165"/>
      <c r="H235" s="138" t="s">
        <v>656</v>
      </c>
      <c r="I235" s="163" t="s">
        <v>1479</v>
      </c>
      <c r="J235" s="244"/>
      <c r="K235" s="244" t="s">
        <v>1480</v>
      </c>
      <c r="L235" s="139" t="s">
        <v>6</v>
      </c>
      <c r="M235" s="173"/>
      <c r="N235" s="173" t="s">
        <v>1019</v>
      </c>
      <c r="O235" s="173"/>
      <c r="P235" s="173"/>
      <c r="Q235" s="140" t="s">
        <v>2190</v>
      </c>
      <c r="R235" s="233" t="s">
        <v>1546</v>
      </c>
      <c r="S235" s="173">
        <v>11</v>
      </c>
      <c r="T235" s="173">
        <v>0</v>
      </c>
      <c r="U235" s="173">
        <v>0</v>
      </c>
      <c r="V235" s="173"/>
      <c r="W235" s="173"/>
      <c r="X235" s="178" t="s">
        <v>1362</v>
      </c>
      <c r="Y235" s="178"/>
      <c r="Z235" s="178"/>
      <c r="AA235" s="178"/>
      <c r="AB235" s="125" t="str">
        <f t="shared" si="3"/>
        <v>A-SPersuasive with mod</v>
      </c>
    </row>
    <row r="236" spans="1:28" s="126" customFormat="1" x14ac:dyDescent="0.2">
      <c r="A236" s="135">
        <v>172</v>
      </c>
      <c r="B236" s="136" t="s">
        <v>637</v>
      </c>
      <c r="C236" s="136" t="s">
        <v>2117</v>
      </c>
      <c r="D236" s="136" t="s">
        <v>243</v>
      </c>
      <c r="E236" s="137">
        <v>4</v>
      </c>
      <c r="F236" s="136"/>
      <c r="G236" s="136"/>
      <c r="H236" s="145" t="s">
        <v>968</v>
      </c>
      <c r="I236" s="247" t="s">
        <v>882</v>
      </c>
      <c r="J236" s="136" t="s">
        <v>881</v>
      </c>
      <c r="K236" s="136" t="s">
        <v>883</v>
      </c>
      <c r="L236" s="146"/>
      <c r="M236" s="154"/>
      <c r="N236" s="154" t="s">
        <v>1029</v>
      </c>
      <c r="O236" s="154"/>
      <c r="P236" s="154"/>
      <c r="Q236" s="140" t="s">
        <v>2193</v>
      </c>
      <c r="R236" s="233" t="s">
        <v>1546</v>
      </c>
      <c r="S236" s="173">
        <v>11</v>
      </c>
      <c r="T236" s="173">
        <v>0</v>
      </c>
      <c r="U236" s="173">
        <v>0</v>
      </c>
      <c r="V236" s="154"/>
      <c r="W236" s="154"/>
      <c r="X236" s="155" t="s">
        <v>945</v>
      </c>
      <c r="Y236" s="155" t="s">
        <v>946</v>
      </c>
      <c r="Z236" s="156"/>
      <c r="AA236" s="157"/>
      <c r="AB236" s="125" t="str">
        <f t="shared" si="3"/>
        <v>Neg-MiNot persuasive</v>
      </c>
    </row>
    <row r="237" spans="1:28" s="126" customFormat="1" x14ac:dyDescent="0.2">
      <c r="A237" s="135">
        <v>245</v>
      </c>
      <c r="B237" s="136" t="s">
        <v>637</v>
      </c>
      <c r="C237" s="147" t="s">
        <v>2117</v>
      </c>
      <c r="D237" s="163" t="s">
        <v>243</v>
      </c>
      <c r="E237" s="137">
        <v>4</v>
      </c>
      <c r="F237" s="145"/>
      <c r="G237" s="145"/>
      <c r="H237" s="145" t="s">
        <v>673</v>
      </c>
      <c r="I237" s="147" t="s">
        <v>2401</v>
      </c>
      <c r="J237" s="136"/>
      <c r="K237" s="136" t="s">
        <v>982</v>
      </c>
      <c r="L237" s="139" t="s">
        <v>6</v>
      </c>
      <c r="M237" s="154"/>
      <c r="N237" s="173" t="s">
        <v>1016</v>
      </c>
      <c r="O237" s="158"/>
      <c r="P237" s="158"/>
      <c r="Q237" s="140" t="s">
        <v>2402</v>
      </c>
      <c r="R237" s="233" t="s">
        <v>1546</v>
      </c>
      <c r="S237" s="173">
        <v>11</v>
      </c>
      <c r="T237" s="173">
        <v>0</v>
      </c>
      <c r="U237" s="173">
        <v>0</v>
      </c>
      <c r="V237" s="158" t="s">
        <v>6</v>
      </c>
      <c r="W237" s="158"/>
      <c r="X237" s="160" t="s">
        <v>2165</v>
      </c>
      <c r="Y237" s="161" t="s">
        <v>2166</v>
      </c>
      <c r="Z237" s="162" t="s">
        <v>979</v>
      </c>
      <c r="AA237" s="183" t="s">
        <v>980</v>
      </c>
      <c r="AB237" s="125" t="str">
        <f t="shared" si="3"/>
        <v>A-QPersuasive</v>
      </c>
    </row>
    <row r="238" spans="1:28" s="126" customFormat="1" x14ac:dyDescent="0.2">
      <c r="A238" s="135">
        <v>534</v>
      </c>
      <c r="B238" s="136" t="s">
        <v>637</v>
      </c>
      <c r="C238" s="147" t="s">
        <v>2117</v>
      </c>
      <c r="D238" s="163" t="s">
        <v>243</v>
      </c>
      <c r="E238" s="164">
        <v>4</v>
      </c>
      <c r="F238" s="165"/>
      <c r="G238" s="165"/>
      <c r="H238" s="138" t="s">
        <v>656</v>
      </c>
      <c r="I238" s="163" t="s">
        <v>882</v>
      </c>
      <c r="J238" s="244"/>
      <c r="K238" s="244" t="s">
        <v>1481</v>
      </c>
      <c r="L238" s="139" t="s">
        <v>6</v>
      </c>
      <c r="M238" s="173"/>
      <c r="N238" s="173" t="s">
        <v>1016</v>
      </c>
      <c r="O238" s="173"/>
      <c r="P238" s="173"/>
      <c r="Q238" s="140" t="s">
        <v>2191</v>
      </c>
      <c r="R238" s="233" t="s">
        <v>1546</v>
      </c>
      <c r="S238" s="173">
        <v>11</v>
      </c>
      <c r="T238" s="173">
        <v>0</v>
      </c>
      <c r="U238" s="173">
        <v>0</v>
      </c>
      <c r="V238" s="173"/>
      <c r="W238" s="173"/>
      <c r="X238" s="178" t="s">
        <v>1362</v>
      </c>
      <c r="Y238" s="178"/>
      <c r="Z238" s="178"/>
      <c r="AA238" s="178"/>
      <c r="AB238" s="125" t="str">
        <f t="shared" si="3"/>
        <v>A-SPersuasive</v>
      </c>
    </row>
    <row r="239" spans="1:28" s="126" customFormat="1" x14ac:dyDescent="0.2">
      <c r="A239" s="135">
        <v>535</v>
      </c>
      <c r="B239" s="136" t="s">
        <v>637</v>
      </c>
      <c r="C239" s="147" t="s">
        <v>2117</v>
      </c>
      <c r="D239" s="163" t="s">
        <v>243</v>
      </c>
      <c r="E239" s="164">
        <v>5</v>
      </c>
      <c r="F239" s="165"/>
      <c r="G239" s="165"/>
      <c r="H239" s="138" t="s">
        <v>656</v>
      </c>
      <c r="I239" s="163" t="s">
        <v>1482</v>
      </c>
      <c r="J239" s="244"/>
      <c r="K239" s="244" t="s">
        <v>1483</v>
      </c>
      <c r="L239" s="139" t="s">
        <v>6</v>
      </c>
      <c r="M239" s="173"/>
      <c r="N239" s="173" t="s">
        <v>1016</v>
      </c>
      <c r="O239" s="173"/>
      <c r="P239" s="173"/>
      <c r="Q239" s="140" t="s">
        <v>2192</v>
      </c>
      <c r="R239" s="233" t="s">
        <v>1546</v>
      </c>
      <c r="S239" s="173">
        <v>11</v>
      </c>
      <c r="T239" s="173">
        <v>0</v>
      </c>
      <c r="U239" s="173">
        <v>0</v>
      </c>
      <c r="V239" s="173"/>
      <c r="W239" s="173"/>
      <c r="X239" s="178" t="s">
        <v>1362</v>
      </c>
      <c r="Y239" s="178"/>
      <c r="Z239" s="178"/>
      <c r="AA239" s="178"/>
      <c r="AB239" s="125" t="str">
        <f t="shared" si="3"/>
        <v>A-SPersuasive</v>
      </c>
    </row>
    <row r="240" spans="1:28" s="126" customFormat="1" x14ac:dyDescent="0.2">
      <c r="A240" s="135">
        <v>70</v>
      </c>
      <c r="B240" s="136" t="s">
        <v>637</v>
      </c>
      <c r="C240" s="136" t="s">
        <v>2117</v>
      </c>
      <c r="D240" s="136" t="s">
        <v>244</v>
      </c>
      <c r="E240" s="137"/>
      <c r="F240" s="136"/>
      <c r="G240" s="136"/>
      <c r="H240" s="145" t="s">
        <v>1057</v>
      </c>
      <c r="I240" s="136"/>
      <c r="J240" s="136" t="s">
        <v>741</v>
      </c>
      <c r="K240" s="136" t="s">
        <v>723</v>
      </c>
      <c r="L240" s="146" t="s">
        <v>10</v>
      </c>
      <c r="M240" s="154"/>
      <c r="N240" s="154" t="s">
        <v>2232</v>
      </c>
      <c r="O240" s="154"/>
      <c r="P240" s="154"/>
      <c r="Q240" s="140" t="s">
        <v>2233</v>
      </c>
      <c r="R240" s="233" t="s">
        <v>1546</v>
      </c>
      <c r="S240" s="173">
        <v>11</v>
      </c>
      <c r="T240" s="173">
        <v>0</v>
      </c>
      <c r="U240" s="173">
        <v>0</v>
      </c>
      <c r="V240" s="154"/>
      <c r="W240" s="154"/>
      <c r="X240" s="171" t="s">
        <v>2167</v>
      </c>
      <c r="Y240" s="171" t="s">
        <v>2168</v>
      </c>
      <c r="Z240" s="156"/>
      <c r="AA240" s="156"/>
      <c r="AB240" s="125" t="str">
        <f t="shared" si="3"/>
        <v>Neg-MjPersusasive with mod</v>
      </c>
    </row>
    <row r="241" spans="1:28" s="126" customFormat="1" x14ac:dyDescent="0.2">
      <c r="A241" s="135">
        <v>71</v>
      </c>
      <c r="B241" s="136" t="s">
        <v>637</v>
      </c>
      <c r="C241" s="147" t="s">
        <v>2117</v>
      </c>
      <c r="D241" s="136" t="s">
        <v>244</v>
      </c>
      <c r="E241" s="137"/>
      <c r="F241" s="136"/>
      <c r="G241" s="136"/>
      <c r="H241" s="145" t="s">
        <v>656</v>
      </c>
      <c r="I241" s="136"/>
      <c r="J241" s="255"/>
      <c r="K241" s="136" t="s">
        <v>742</v>
      </c>
      <c r="L241" s="146" t="s">
        <v>10</v>
      </c>
      <c r="M241" s="154"/>
      <c r="N241" s="154" t="s">
        <v>2230</v>
      </c>
      <c r="O241" s="154"/>
      <c r="P241" s="154"/>
      <c r="Q241" s="140" t="s">
        <v>2231</v>
      </c>
      <c r="R241" s="154" t="s">
        <v>2152</v>
      </c>
      <c r="S241" s="173">
        <v>11</v>
      </c>
      <c r="T241" s="173">
        <v>0</v>
      </c>
      <c r="U241" s="173">
        <v>0</v>
      </c>
      <c r="V241" s="154"/>
      <c r="W241" s="154"/>
      <c r="X241" s="171" t="s">
        <v>2167</v>
      </c>
      <c r="Y241" s="171" t="s">
        <v>2168</v>
      </c>
      <c r="Z241" s="156"/>
      <c r="AA241" s="156"/>
      <c r="AB241" s="125" t="str">
        <f t="shared" si="3"/>
        <v>A-SPersusasive</v>
      </c>
    </row>
    <row r="242" spans="1:28" s="126" customFormat="1" x14ac:dyDescent="0.2">
      <c r="A242" s="135">
        <v>73</v>
      </c>
      <c r="B242" s="136" t="s">
        <v>637</v>
      </c>
      <c r="C242" s="136" t="s">
        <v>2117</v>
      </c>
      <c r="D242" s="136" t="s">
        <v>245</v>
      </c>
      <c r="E242" s="137">
        <v>4</v>
      </c>
      <c r="F242" s="136"/>
      <c r="G242" s="136"/>
      <c r="H242" s="145" t="s">
        <v>1057</v>
      </c>
      <c r="I242" s="136"/>
      <c r="J242" s="136"/>
      <c r="K242" s="136" t="s">
        <v>744</v>
      </c>
      <c r="L242" s="146" t="s">
        <v>10</v>
      </c>
      <c r="M242" s="154"/>
      <c r="N242" s="154" t="s">
        <v>1016</v>
      </c>
      <c r="O242" s="154"/>
      <c r="P242" s="154"/>
      <c r="Q242" s="140" t="s">
        <v>2553</v>
      </c>
      <c r="R242" s="233" t="s">
        <v>1546</v>
      </c>
      <c r="S242" s="150">
        <v>4</v>
      </c>
      <c r="T242" s="150">
        <v>0</v>
      </c>
      <c r="U242" s="150">
        <v>2</v>
      </c>
      <c r="V242" s="154"/>
      <c r="W242" s="154"/>
      <c r="X242" s="171" t="s">
        <v>2167</v>
      </c>
      <c r="Y242" s="171" t="s">
        <v>2168</v>
      </c>
      <c r="Z242" s="156"/>
      <c r="AA242" s="156"/>
      <c r="AB242" s="125" t="str">
        <f t="shared" si="3"/>
        <v>Neg-MjPersuasive</v>
      </c>
    </row>
    <row r="243" spans="1:28" s="126" customFormat="1" x14ac:dyDescent="0.2">
      <c r="A243" s="135">
        <v>72</v>
      </c>
      <c r="B243" s="136" t="s">
        <v>637</v>
      </c>
      <c r="C243" s="147" t="s">
        <v>2117</v>
      </c>
      <c r="D243" s="136" t="s">
        <v>245</v>
      </c>
      <c r="E243" s="137"/>
      <c r="F243" s="136"/>
      <c r="G243" s="136"/>
      <c r="H243" s="145" t="s">
        <v>656</v>
      </c>
      <c r="I243" s="136"/>
      <c r="J243" s="136"/>
      <c r="K243" s="136" t="s">
        <v>743</v>
      </c>
      <c r="L243" s="146" t="s">
        <v>10</v>
      </c>
      <c r="M243" s="154"/>
      <c r="N243" s="154" t="s">
        <v>1016</v>
      </c>
      <c r="O243" s="154"/>
      <c r="P243" s="154"/>
      <c r="Q243" s="140" t="s">
        <v>2124</v>
      </c>
      <c r="R243" s="233" t="s">
        <v>1546</v>
      </c>
      <c r="S243" s="150">
        <v>4</v>
      </c>
      <c r="T243" s="150">
        <v>0</v>
      </c>
      <c r="U243" s="150">
        <v>2</v>
      </c>
      <c r="V243" s="154"/>
      <c r="W243" s="154"/>
      <c r="X243" s="171" t="s">
        <v>2167</v>
      </c>
      <c r="Y243" s="171" t="s">
        <v>2168</v>
      </c>
      <c r="Z243" s="156"/>
      <c r="AA243" s="156"/>
      <c r="AB243" s="125" t="str">
        <f t="shared" si="3"/>
        <v>A-SPersuasive</v>
      </c>
    </row>
    <row r="244" spans="1:28" s="126" customFormat="1" x14ac:dyDescent="0.2">
      <c r="A244" s="135">
        <v>436</v>
      </c>
      <c r="B244" s="136" t="s">
        <v>637</v>
      </c>
      <c r="C244" s="147" t="s">
        <v>2117</v>
      </c>
      <c r="D244" s="177" t="s">
        <v>246</v>
      </c>
      <c r="E244" s="164">
        <v>4</v>
      </c>
      <c r="F244" s="165"/>
      <c r="G244" s="165"/>
      <c r="H244" s="166" t="s">
        <v>656</v>
      </c>
      <c r="I244" s="245" t="s">
        <v>1315</v>
      </c>
      <c r="J244" s="256"/>
      <c r="K244" s="244" t="s">
        <v>1316</v>
      </c>
      <c r="L244" s="167" t="s">
        <v>10</v>
      </c>
      <c r="M244" s="168"/>
      <c r="N244" s="169" t="s">
        <v>1019</v>
      </c>
      <c r="O244" s="168"/>
      <c r="P244" s="168"/>
      <c r="Q244" s="140" t="s">
        <v>2490</v>
      </c>
      <c r="R244" s="233" t="s">
        <v>1546</v>
      </c>
      <c r="S244" s="142">
        <v>15</v>
      </c>
      <c r="T244" s="142">
        <v>0</v>
      </c>
      <c r="U244" s="142">
        <v>2</v>
      </c>
      <c r="V244" s="168"/>
      <c r="W244" s="168"/>
      <c r="X244" s="170" t="s">
        <v>1302</v>
      </c>
      <c r="Y244" s="151"/>
      <c r="Z244" s="144"/>
      <c r="AA244" s="144"/>
      <c r="AB244" s="125" t="str">
        <f t="shared" si="3"/>
        <v>A-SPersuasive with mod</v>
      </c>
    </row>
    <row r="245" spans="1:28" s="126" customFormat="1" x14ac:dyDescent="0.2">
      <c r="A245" s="135">
        <v>173</v>
      </c>
      <c r="B245" s="136" t="s">
        <v>637</v>
      </c>
      <c r="C245" s="147" t="s">
        <v>2117</v>
      </c>
      <c r="D245" s="136" t="s">
        <v>246</v>
      </c>
      <c r="E245" s="137"/>
      <c r="F245" s="136"/>
      <c r="G245" s="136"/>
      <c r="H245" s="145" t="s">
        <v>656</v>
      </c>
      <c r="I245" s="257" t="s">
        <v>884</v>
      </c>
      <c r="J245" s="136"/>
      <c r="K245" s="136" t="s">
        <v>885</v>
      </c>
      <c r="L245" s="146" t="s">
        <v>10</v>
      </c>
      <c r="M245" s="154"/>
      <c r="N245" s="154" t="s">
        <v>1019</v>
      </c>
      <c r="O245" s="154"/>
      <c r="P245" s="154"/>
      <c r="Q245" s="140" t="s">
        <v>2486</v>
      </c>
      <c r="R245" s="233" t="s">
        <v>1546</v>
      </c>
      <c r="S245" s="142">
        <v>15</v>
      </c>
      <c r="T245" s="142">
        <v>0</v>
      </c>
      <c r="U245" s="142">
        <v>2</v>
      </c>
      <c r="V245" s="154"/>
      <c r="W245" s="154"/>
      <c r="X245" s="155" t="s">
        <v>945</v>
      </c>
      <c r="Y245" s="155" t="s">
        <v>946</v>
      </c>
      <c r="Z245" s="156"/>
      <c r="AA245" s="156"/>
      <c r="AB245" s="125" t="str">
        <f t="shared" si="3"/>
        <v>A-SPersuasive with mod</v>
      </c>
    </row>
    <row r="246" spans="1:28" s="126" customFormat="1" x14ac:dyDescent="0.2">
      <c r="A246" s="135">
        <v>285</v>
      </c>
      <c r="B246" s="136" t="s">
        <v>637</v>
      </c>
      <c r="C246" s="147" t="s">
        <v>2117</v>
      </c>
      <c r="D246" s="163" t="s">
        <v>247</v>
      </c>
      <c r="E246" s="164" t="s">
        <v>1056</v>
      </c>
      <c r="F246" s="165"/>
      <c r="G246" s="165"/>
      <c r="H246" s="145" t="s">
        <v>1057</v>
      </c>
      <c r="I246" s="176" t="s">
        <v>1058</v>
      </c>
      <c r="J246" s="256"/>
      <c r="K246" s="258" t="s">
        <v>1059</v>
      </c>
      <c r="L246" s="186" t="s">
        <v>10</v>
      </c>
      <c r="M246" s="190"/>
      <c r="N246" s="190" t="s">
        <v>1029</v>
      </c>
      <c r="O246" s="190"/>
      <c r="P246" s="190"/>
      <c r="Q246" s="140" t="s">
        <v>2488</v>
      </c>
      <c r="R246" s="233" t="s">
        <v>1546</v>
      </c>
      <c r="S246" s="142">
        <v>15</v>
      </c>
      <c r="T246" s="142">
        <v>0</v>
      </c>
      <c r="U246" s="142">
        <v>2</v>
      </c>
      <c r="V246" s="190"/>
      <c r="W246" s="190"/>
      <c r="X246" s="187" t="s">
        <v>1048</v>
      </c>
      <c r="Y246" s="151"/>
      <c r="Z246" s="144"/>
      <c r="AA246" s="144"/>
      <c r="AB246" s="125" t="str">
        <f t="shared" si="3"/>
        <v>Neg-MjNot persuasive</v>
      </c>
    </row>
    <row r="247" spans="1:28" s="126" customFormat="1" x14ac:dyDescent="0.2">
      <c r="A247" s="135">
        <v>536</v>
      </c>
      <c r="B247" s="136" t="s">
        <v>637</v>
      </c>
      <c r="C247" s="147" t="s">
        <v>2117</v>
      </c>
      <c r="D247" s="163" t="s">
        <v>247</v>
      </c>
      <c r="E247" s="164">
        <v>2</v>
      </c>
      <c r="F247" s="165"/>
      <c r="G247" s="165"/>
      <c r="H247" s="138" t="s">
        <v>656</v>
      </c>
      <c r="I247" s="245" t="s">
        <v>1484</v>
      </c>
      <c r="J247" s="244"/>
      <c r="K247" s="244" t="s">
        <v>1485</v>
      </c>
      <c r="L247" s="139" t="s">
        <v>6</v>
      </c>
      <c r="M247" s="173"/>
      <c r="N247" s="173" t="s">
        <v>1016</v>
      </c>
      <c r="O247" s="173"/>
      <c r="P247" s="173"/>
      <c r="Q247" s="140" t="s">
        <v>2489</v>
      </c>
      <c r="R247" s="233" t="s">
        <v>1546</v>
      </c>
      <c r="S247" s="142">
        <v>15</v>
      </c>
      <c r="T247" s="142">
        <v>0</v>
      </c>
      <c r="U247" s="142">
        <v>2</v>
      </c>
      <c r="V247" s="173"/>
      <c r="W247" s="173"/>
      <c r="X247" s="178" t="s">
        <v>1362</v>
      </c>
      <c r="Y247" s="178"/>
      <c r="Z247" s="178"/>
      <c r="AA247" s="178"/>
      <c r="AB247" s="125" t="str">
        <f t="shared" si="3"/>
        <v>A-SPersuasive</v>
      </c>
    </row>
    <row r="248" spans="1:28" s="126" customFormat="1" x14ac:dyDescent="0.2">
      <c r="A248" s="135">
        <v>218</v>
      </c>
      <c r="B248" s="136" t="s">
        <v>637</v>
      </c>
      <c r="C248" s="136" t="s">
        <v>2117</v>
      </c>
      <c r="D248" s="163" t="s">
        <v>247</v>
      </c>
      <c r="E248" s="137">
        <v>4</v>
      </c>
      <c r="F248" s="136"/>
      <c r="G248" s="136"/>
      <c r="H248" s="145" t="s">
        <v>1057</v>
      </c>
      <c r="I248" s="136"/>
      <c r="J248" s="136"/>
      <c r="K248" s="136" t="s">
        <v>951</v>
      </c>
      <c r="L248" s="139" t="s">
        <v>10</v>
      </c>
      <c r="M248" s="154"/>
      <c r="N248" s="154" t="s">
        <v>1016</v>
      </c>
      <c r="O248" s="154"/>
      <c r="P248" s="154"/>
      <c r="Q248" s="140" t="s">
        <v>2538</v>
      </c>
      <c r="R248" s="233" t="s">
        <v>1546</v>
      </c>
      <c r="S248" s="150">
        <v>4</v>
      </c>
      <c r="T248" s="150">
        <v>0</v>
      </c>
      <c r="U248" s="150">
        <v>2</v>
      </c>
      <c r="V248" s="154"/>
      <c r="W248" s="154"/>
      <c r="X248" s="155" t="s">
        <v>955</v>
      </c>
      <c r="Y248" s="155" t="s">
        <v>956</v>
      </c>
      <c r="Z248" s="156"/>
      <c r="AA248" s="156"/>
      <c r="AB248" s="125" t="str">
        <f t="shared" si="3"/>
        <v>Neg-MjPersuasive</v>
      </c>
    </row>
    <row r="249" spans="1:28" s="126" customFormat="1" x14ac:dyDescent="0.2">
      <c r="A249" s="135">
        <v>537</v>
      </c>
      <c r="B249" s="136" t="s">
        <v>637</v>
      </c>
      <c r="C249" s="147" t="s">
        <v>2117</v>
      </c>
      <c r="D249" s="163" t="s">
        <v>247</v>
      </c>
      <c r="E249" s="164">
        <v>4</v>
      </c>
      <c r="F249" s="165"/>
      <c r="G249" s="165"/>
      <c r="H249" s="138" t="s">
        <v>656</v>
      </c>
      <c r="I249" s="245" t="s">
        <v>1486</v>
      </c>
      <c r="J249" s="244"/>
      <c r="K249" s="244" t="s">
        <v>1487</v>
      </c>
      <c r="L249" s="139" t="s">
        <v>6</v>
      </c>
      <c r="M249" s="173"/>
      <c r="N249" s="173" t="s">
        <v>1019</v>
      </c>
      <c r="O249" s="173"/>
      <c r="P249" s="173"/>
      <c r="Q249" s="140" t="s">
        <v>2538</v>
      </c>
      <c r="R249" s="233" t="s">
        <v>1546</v>
      </c>
      <c r="S249" s="150">
        <v>4</v>
      </c>
      <c r="T249" s="150">
        <v>0</v>
      </c>
      <c r="U249" s="150">
        <v>2</v>
      </c>
      <c r="V249" s="173"/>
      <c r="W249" s="173"/>
      <c r="X249" s="178" t="s">
        <v>1362</v>
      </c>
      <c r="Y249" s="178"/>
      <c r="Z249" s="178"/>
      <c r="AA249" s="178"/>
      <c r="AB249" s="125" t="str">
        <f t="shared" si="3"/>
        <v>A-SPersuasive with mod</v>
      </c>
    </row>
    <row r="250" spans="1:28" s="126" customFormat="1" x14ac:dyDescent="0.2">
      <c r="A250" s="135">
        <v>286</v>
      </c>
      <c r="B250" s="136" t="s">
        <v>637</v>
      </c>
      <c r="C250" s="147" t="s">
        <v>2117</v>
      </c>
      <c r="D250" s="163" t="s">
        <v>247</v>
      </c>
      <c r="E250" s="164">
        <v>5</v>
      </c>
      <c r="F250" s="165"/>
      <c r="G250" s="165"/>
      <c r="H250" s="145" t="s">
        <v>1057</v>
      </c>
      <c r="I250" s="245" t="s">
        <v>1060</v>
      </c>
      <c r="J250" s="244"/>
      <c r="K250" s="256" t="s">
        <v>1061</v>
      </c>
      <c r="L250" s="186" t="s">
        <v>10</v>
      </c>
      <c r="M250" s="173"/>
      <c r="N250" s="173" t="s">
        <v>1719</v>
      </c>
      <c r="O250" s="173"/>
      <c r="P250" s="173"/>
      <c r="Q250" s="140" t="s">
        <v>2570</v>
      </c>
      <c r="R250" s="233" t="s">
        <v>1546</v>
      </c>
      <c r="S250" s="150">
        <v>4</v>
      </c>
      <c r="T250" s="150">
        <v>0</v>
      </c>
      <c r="U250" s="150">
        <v>2</v>
      </c>
      <c r="V250" s="173"/>
      <c r="W250" s="173"/>
      <c r="X250" s="187" t="s">
        <v>1048</v>
      </c>
      <c r="Y250" s="151"/>
      <c r="Z250" s="144"/>
      <c r="AA250" s="144"/>
      <c r="AB250" s="125" t="str">
        <f t="shared" si="3"/>
        <v>Neg-MjNot persuasive with mod</v>
      </c>
    </row>
    <row r="251" spans="1:28" s="126" customFormat="1" x14ac:dyDescent="0.2">
      <c r="A251" s="135">
        <v>538</v>
      </c>
      <c r="B251" s="136" t="s">
        <v>637</v>
      </c>
      <c r="C251" s="147" t="s">
        <v>2117</v>
      </c>
      <c r="D251" s="163" t="s">
        <v>247</v>
      </c>
      <c r="E251" s="164">
        <v>5</v>
      </c>
      <c r="F251" s="165"/>
      <c r="G251" s="165"/>
      <c r="H251" s="138" t="s">
        <v>656</v>
      </c>
      <c r="I251" s="245" t="s">
        <v>1060</v>
      </c>
      <c r="J251" s="244"/>
      <c r="K251" s="244" t="s">
        <v>1487</v>
      </c>
      <c r="L251" s="139" t="s">
        <v>6</v>
      </c>
      <c r="M251" s="173"/>
      <c r="N251" s="173" t="s">
        <v>1719</v>
      </c>
      <c r="O251" s="173"/>
      <c r="P251" s="173"/>
      <c r="Q251" s="140" t="s">
        <v>2569</v>
      </c>
      <c r="R251" s="233" t="s">
        <v>1546</v>
      </c>
      <c r="S251" s="150">
        <v>4</v>
      </c>
      <c r="T251" s="150">
        <v>0</v>
      </c>
      <c r="U251" s="150">
        <v>2</v>
      </c>
      <c r="V251" s="173"/>
      <c r="W251" s="173"/>
      <c r="X251" s="178" t="s">
        <v>1362</v>
      </c>
      <c r="Y251" s="178"/>
      <c r="Z251" s="178"/>
      <c r="AA251" s="178"/>
      <c r="AB251" s="125" t="str">
        <f t="shared" si="3"/>
        <v>A-SNot persuasive with mod</v>
      </c>
    </row>
    <row r="252" spans="1:28" s="126" customFormat="1" x14ac:dyDescent="0.2">
      <c r="A252" s="135">
        <v>287</v>
      </c>
      <c r="B252" s="136" t="s">
        <v>637</v>
      </c>
      <c r="C252" s="147" t="s">
        <v>2117</v>
      </c>
      <c r="D252" s="163" t="s">
        <v>247</v>
      </c>
      <c r="E252" s="164">
        <v>6</v>
      </c>
      <c r="F252" s="165"/>
      <c r="G252" s="165"/>
      <c r="H252" s="145" t="s">
        <v>1057</v>
      </c>
      <c r="I252" s="245" t="s">
        <v>1062</v>
      </c>
      <c r="J252" s="244"/>
      <c r="K252" s="256" t="s">
        <v>1063</v>
      </c>
      <c r="L252" s="186" t="s">
        <v>10</v>
      </c>
      <c r="M252" s="173"/>
      <c r="N252" s="173" t="s">
        <v>1016</v>
      </c>
      <c r="O252" s="173"/>
      <c r="P252" s="173"/>
      <c r="Q252" s="140" t="s">
        <v>2539</v>
      </c>
      <c r="R252" s="233" t="s">
        <v>1546</v>
      </c>
      <c r="S252" s="150">
        <v>4</v>
      </c>
      <c r="T252" s="150">
        <v>0</v>
      </c>
      <c r="U252" s="150">
        <v>2</v>
      </c>
      <c r="V252" s="173"/>
      <c r="W252" s="173"/>
      <c r="X252" s="187" t="s">
        <v>1048</v>
      </c>
      <c r="Y252" s="151"/>
      <c r="Z252" s="144"/>
      <c r="AA252" s="144"/>
      <c r="AB252" s="125" t="str">
        <f t="shared" si="3"/>
        <v>Neg-MjPersuasive</v>
      </c>
    </row>
    <row r="253" spans="1:28" s="126" customFormat="1" x14ac:dyDescent="0.2">
      <c r="A253" s="135">
        <v>539</v>
      </c>
      <c r="B253" s="136" t="s">
        <v>637</v>
      </c>
      <c r="C253" s="147" t="s">
        <v>2117</v>
      </c>
      <c r="D253" s="163" t="s">
        <v>247</v>
      </c>
      <c r="E253" s="164">
        <v>6</v>
      </c>
      <c r="F253" s="165"/>
      <c r="G253" s="165"/>
      <c r="H253" s="138" t="s">
        <v>656</v>
      </c>
      <c r="I253" s="245" t="s">
        <v>1062</v>
      </c>
      <c r="J253" s="244"/>
      <c r="K253" s="244" t="s">
        <v>1487</v>
      </c>
      <c r="L253" s="139" t="s">
        <v>6</v>
      </c>
      <c r="M253" s="173"/>
      <c r="N253" s="173" t="s">
        <v>1016</v>
      </c>
      <c r="O253" s="173"/>
      <c r="P253" s="173"/>
      <c r="Q253" s="140" t="s">
        <v>2539</v>
      </c>
      <c r="R253" s="233" t="s">
        <v>1546</v>
      </c>
      <c r="S253" s="150">
        <v>4</v>
      </c>
      <c r="T253" s="150">
        <v>0</v>
      </c>
      <c r="U253" s="150">
        <v>2</v>
      </c>
      <c r="V253" s="173"/>
      <c r="W253" s="173"/>
      <c r="X253" s="178" t="s">
        <v>1362</v>
      </c>
      <c r="Y253" s="178"/>
      <c r="Z253" s="178"/>
      <c r="AA253" s="178"/>
      <c r="AB253" s="125" t="str">
        <f t="shared" si="3"/>
        <v>A-SPersuasive</v>
      </c>
    </row>
    <row r="254" spans="1:28" s="126" customFormat="1" x14ac:dyDescent="0.2">
      <c r="A254" s="135">
        <v>219</v>
      </c>
      <c r="B254" s="136" t="s">
        <v>637</v>
      </c>
      <c r="C254" s="136" t="s">
        <v>2117</v>
      </c>
      <c r="D254" s="136" t="s">
        <v>249</v>
      </c>
      <c r="E254" s="137">
        <v>1</v>
      </c>
      <c r="F254" s="136"/>
      <c r="G254" s="136"/>
      <c r="H254" s="145" t="s">
        <v>1057</v>
      </c>
      <c r="I254" s="136"/>
      <c r="J254" s="136"/>
      <c r="K254" s="136" t="s">
        <v>952</v>
      </c>
      <c r="L254" s="139" t="s">
        <v>10</v>
      </c>
      <c r="M254" s="154"/>
      <c r="N254" s="154" t="s">
        <v>1019</v>
      </c>
      <c r="O254" s="154"/>
      <c r="P254" s="154"/>
      <c r="Q254" s="140" t="s">
        <v>2538</v>
      </c>
      <c r="R254" s="233" t="s">
        <v>1546</v>
      </c>
      <c r="S254" s="150">
        <v>4</v>
      </c>
      <c r="T254" s="150">
        <v>0</v>
      </c>
      <c r="U254" s="150">
        <v>2</v>
      </c>
      <c r="V254" s="154"/>
      <c r="W254" s="154"/>
      <c r="X254" s="155" t="s">
        <v>955</v>
      </c>
      <c r="Y254" s="155" t="s">
        <v>956</v>
      </c>
      <c r="Z254" s="156"/>
      <c r="AA254" s="156"/>
      <c r="AB254" s="125" t="str">
        <f t="shared" si="3"/>
        <v>Neg-MjPersuasive with mod</v>
      </c>
    </row>
    <row r="255" spans="1:28" s="126" customFormat="1" x14ac:dyDescent="0.2">
      <c r="A255" s="135">
        <v>540</v>
      </c>
      <c r="B255" s="136" t="s">
        <v>637</v>
      </c>
      <c r="C255" s="147" t="s">
        <v>2117</v>
      </c>
      <c r="D255" s="163" t="s">
        <v>249</v>
      </c>
      <c r="E255" s="164">
        <v>1</v>
      </c>
      <c r="F255" s="165"/>
      <c r="G255" s="165"/>
      <c r="H255" s="138" t="s">
        <v>656</v>
      </c>
      <c r="I255" s="163" t="s">
        <v>1488</v>
      </c>
      <c r="J255" s="244"/>
      <c r="K255" s="244" t="s">
        <v>1489</v>
      </c>
      <c r="L255" s="139" t="s">
        <v>6</v>
      </c>
      <c r="M255" s="173"/>
      <c r="N255" s="173" t="s">
        <v>2052</v>
      </c>
      <c r="O255" s="173"/>
      <c r="P255" s="173"/>
      <c r="Q255" s="140" t="s">
        <v>2541</v>
      </c>
      <c r="R255" s="233" t="s">
        <v>1546</v>
      </c>
      <c r="S255" s="150">
        <v>4</v>
      </c>
      <c r="T255" s="150">
        <v>0</v>
      </c>
      <c r="U255" s="150">
        <v>2</v>
      </c>
      <c r="V255" s="173"/>
      <c r="W255" s="173"/>
      <c r="X255" s="178" t="s">
        <v>1362</v>
      </c>
      <c r="Y255" s="178"/>
      <c r="Z255" s="178"/>
      <c r="AA255" s="178"/>
      <c r="AB255" s="125" t="str">
        <f t="shared" si="3"/>
        <v>A-SConsidered for future use</v>
      </c>
    </row>
    <row r="256" spans="1:28" s="126" customFormat="1" x14ac:dyDescent="0.2">
      <c r="A256" s="135">
        <v>541</v>
      </c>
      <c r="B256" s="136" t="s">
        <v>637</v>
      </c>
      <c r="C256" s="147" t="s">
        <v>2117</v>
      </c>
      <c r="D256" s="163" t="s">
        <v>249</v>
      </c>
      <c r="E256" s="164">
        <v>2</v>
      </c>
      <c r="F256" s="165"/>
      <c r="G256" s="165"/>
      <c r="H256" s="138" t="s">
        <v>656</v>
      </c>
      <c r="I256" s="163" t="s">
        <v>1490</v>
      </c>
      <c r="J256" s="244"/>
      <c r="K256" s="244" t="s">
        <v>1491</v>
      </c>
      <c r="L256" s="139" t="s">
        <v>6</v>
      </c>
      <c r="M256" s="173"/>
      <c r="N256" s="173" t="s">
        <v>1019</v>
      </c>
      <c r="O256" s="173"/>
      <c r="P256" s="173"/>
      <c r="Q256" s="140" t="s">
        <v>2542</v>
      </c>
      <c r="R256" s="233" t="s">
        <v>1546</v>
      </c>
      <c r="S256" s="150">
        <v>4</v>
      </c>
      <c r="T256" s="150">
        <v>0</v>
      </c>
      <c r="U256" s="150">
        <v>2</v>
      </c>
      <c r="V256" s="173"/>
      <c r="W256" s="173"/>
      <c r="X256" s="178" t="s">
        <v>1362</v>
      </c>
      <c r="Y256" s="178"/>
      <c r="Z256" s="178"/>
      <c r="AA256" s="178"/>
      <c r="AB256" s="125" t="str">
        <f t="shared" si="3"/>
        <v>A-SPersuasive with mod</v>
      </c>
    </row>
    <row r="257" spans="1:28" s="126" customFormat="1" x14ac:dyDescent="0.2">
      <c r="A257" s="135">
        <v>542</v>
      </c>
      <c r="B257" s="136" t="s">
        <v>637</v>
      </c>
      <c r="C257" s="147" t="s">
        <v>2117</v>
      </c>
      <c r="D257" s="163" t="s">
        <v>249</v>
      </c>
      <c r="E257" s="164">
        <v>3</v>
      </c>
      <c r="F257" s="165"/>
      <c r="G257" s="165"/>
      <c r="H257" s="138" t="s">
        <v>656</v>
      </c>
      <c r="I257" s="163" t="s">
        <v>1492</v>
      </c>
      <c r="J257" s="244"/>
      <c r="K257" s="244" t="s">
        <v>1493</v>
      </c>
      <c r="L257" s="139" t="s">
        <v>6</v>
      </c>
      <c r="M257" s="173"/>
      <c r="N257" s="173" t="s">
        <v>2052</v>
      </c>
      <c r="O257" s="173"/>
      <c r="P257" s="173"/>
      <c r="Q257" s="259" t="s">
        <v>2540</v>
      </c>
      <c r="R257" s="233" t="s">
        <v>1546</v>
      </c>
      <c r="S257" s="150">
        <v>4</v>
      </c>
      <c r="T257" s="150">
        <v>0</v>
      </c>
      <c r="U257" s="150">
        <v>2</v>
      </c>
      <c r="V257" s="173"/>
      <c r="W257" s="173"/>
      <c r="X257" s="178" t="s">
        <v>1362</v>
      </c>
      <c r="Y257" s="178"/>
      <c r="Z257" s="178"/>
      <c r="AA257" s="178"/>
      <c r="AB257" s="125" t="str">
        <f t="shared" si="3"/>
        <v>A-SConsidered for future use</v>
      </c>
    </row>
    <row r="258" spans="1:28" s="126" customFormat="1" x14ac:dyDescent="0.2">
      <c r="A258" s="135">
        <v>543</v>
      </c>
      <c r="B258" s="136" t="s">
        <v>637</v>
      </c>
      <c r="C258" s="147" t="s">
        <v>2117</v>
      </c>
      <c r="D258" s="163" t="s">
        <v>249</v>
      </c>
      <c r="E258" s="164">
        <v>4</v>
      </c>
      <c r="F258" s="165"/>
      <c r="G258" s="165"/>
      <c r="H258" s="138" t="s">
        <v>656</v>
      </c>
      <c r="I258" s="163" t="s">
        <v>886</v>
      </c>
      <c r="J258" s="163" t="s">
        <v>2543</v>
      </c>
      <c r="K258" s="244" t="s">
        <v>1494</v>
      </c>
      <c r="L258" s="139" t="s">
        <v>6</v>
      </c>
      <c r="M258" s="173"/>
      <c r="N258" s="173" t="s">
        <v>2052</v>
      </c>
      <c r="O258" s="173"/>
      <c r="P258" s="173"/>
      <c r="Q258" s="140"/>
      <c r="R258" s="173"/>
      <c r="S258" s="150">
        <v>4</v>
      </c>
      <c r="T258" s="150">
        <v>0</v>
      </c>
      <c r="U258" s="150">
        <v>2</v>
      </c>
      <c r="V258" s="173"/>
      <c r="W258" s="173"/>
      <c r="X258" s="178" t="s">
        <v>1362</v>
      </c>
      <c r="Y258" s="178"/>
      <c r="Z258" s="178"/>
      <c r="AA258" s="178"/>
      <c r="AB258" s="125" t="str">
        <f t="shared" si="3"/>
        <v>A-SConsidered for future use</v>
      </c>
    </row>
    <row r="259" spans="1:28" s="126" customFormat="1" x14ac:dyDescent="0.2">
      <c r="A259" s="135">
        <v>174</v>
      </c>
      <c r="B259" s="136" t="s">
        <v>637</v>
      </c>
      <c r="C259" s="136" t="s">
        <v>2117</v>
      </c>
      <c r="D259" s="136" t="s">
        <v>249</v>
      </c>
      <c r="E259" s="137">
        <v>4</v>
      </c>
      <c r="F259" s="136"/>
      <c r="G259" s="136"/>
      <c r="H259" s="145" t="s">
        <v>968</v>
      </c>
      <c r="I259" s="247" t="s">
        <v>886</v>
      </c>
      <c r="J259" s="136" t="s">
        <v>881</v>
      </c>
      <c r="K259" s="136"/>
      <c r="L259" s="146" t="s">
        <v>10</v>
      </c>
      <c r="M259" s="154"/>
      <c r="N259" s="154" t="s">
        <v>1719</v>
      </c>
      <c r="O259" s="154"/>
      <c r="P259" s="154"/>
      <c r="Q259" s="140" t="s">
        <v>2550</v>
      </c>
      <c r="R259" s="233" t="s">
        <v>1546</v>
      </c>
      <c r="S259" s="150">
        <v>4</v>
      </c>
      <c r="T259" s="150">
        <v>0</v>
      </c>
      <c r="U259" s="150">
        <v>2</v>
      </c>
      <c r="V259" s="154"/>
      <c r="W259" s="154"/>
      <c r="X259" s="155" t="s">
        <v>945</v>
      </c>
      <c r="Y259" s="155" t="s">
        <v>946</v>
      </c>
      <c r="Z259" s="156"/>
      <c r="AA259" s="156"/>
      <c r="AB259" s="125" t="str">
        <f t="shared" ref="AB259:AB322" si="4">CONCATENATE(H259,N259)</f>
        <v>Neg-MiNot persuasive with mod</v>
      </c>
    </row>
    <row r="260" spans="1:28" s="126" customFormat="1" x14ac:dyDescent="0.2">
      <c r="A260" s="135">
        <v>544</v>
      </c>
      <c r="B260" s="136" t="s">
        <v>637</v>
      </c>
      <c r="C260" s="147" t="s">
        <v>2117</v>
      </c>
      <c r="D260" s="163" t="s">
        <v>249</v>
      </c>
      <c r="E260" s="164">
        <v>5</v>
      </c>
      <c r="F260" s="165"/>
      <c r="G260" s="165"/>
      <c r="H260" s="138" t="s">
        <v>656</v>
      </c>
      <c r="I260" s="163" t="s">
        <v>887</v>
      </c>
      <c r="J260" s="260" t="s">
        <v>887</v>
      </c>
      <c r="K260" s="244" t="s">
        <v>1495</v>
      </c>
      <c r="L260" s="139" t="s">
        <v>6</v>
      </c>
      <c r="M260" s="173"/>
      <c r="N260" s="173" t="s">
        <v>1019</v>
      </c>
      <c r="O260" s="173"/>
      <c r="P260" s="173"/>
      <c r="Q260" s="140" t="s">
        <v>2544</v>
      </c>
      <c r="R260" s="233" t="s">
        <v>1546</v>
      </c>
      <c r="S260" s="150">
        <v>4</v>
      </c>
      <c r="T260" s="150">
        <v>0</v>
      </c>
      <c r="U260" s="150">
        <v>2</v>
      </c>
      <c r="V260" s="173"/>
      <c r="W260" s="173"/>
      <c r="X260" s="178" t="s">
        <v>1362</v>
      </c>
      <c r="Y260" s="178"/>
      <c r="Z260" s="178"/>
      <c r="AA260" s="178"/>
      <c r="AB260" s="125" t="str">
        <f t="shared" si="4"/>
        <v>A-SPersuasive with mod</v>
      </c>
    </row>
    <row r="261" spans="1:28" s="126" customFormat="1" x14ac:dyDescent="0.2">
      <c r="A261" s="135">
        <v>175</v>
      </c>
      <c r="B261" s="136" t="s">
        <v>637</v>
      </c>
      <c r="C261" s="136" t="s">
        <v>2117</v>
      </c>
      <c r="D261" s="136" t="s">
        <v>249</v>
      </c>
      <c r="E261" s="137">
        <v>5</v>
      </c>
      <c r="F261" s="136"/>
      <c r="G261" s="136"/>
      <c r="H261" s="145" t="s">
        <v>968</v>
      </c>
      <c r="I261" s="247" t="s">
        <v>887</v>
      </c>
      <c r="J261" s="136" t="s">
        <v>881</v>
      </c>
      <c r="K261" s="136"/>
      <c r="L261" s="146" t="s">
        <v>10</v>
      </c>
      <c r="M261" s="154"/>
      <c r="N261" s="154" t="s">
        <v>1719</v>
      </c>
      <c r="O261" s="154"/>
      <c r="P261" s="154"/>
      <c r="Q261" s="140" t="s">
        <v>2551</v>
      </c>
      <c r="R261" s="233" t="s">
        <v>1546</v>
      </c>
      <c r="S261" s="150">
        <v>4</v>
      </c>
      <c r="T261" s="150">
        <v>0</v>
      </c>
      <c r="U261" s="150">
        <v>2</v>
      </c>
      <c r="V261" s="154"/>
      <c r="W261" s="154"/>
      <c r="X261" s="155" t="s">
        <v>945</v>
      </c>
      <c r="Y261" s="155" t="s">
        <v>946</v>
      </c>
      <c r="Z261" s="156"/>
      <c r="AA261" s="156"/>
      <c r="AB261" s="125" t="str">
        <f t="shared" si="4"/>
        <v>Neg-MiNot persuasive with mod</v>
      </c>
    </row>
    <row r="262" spans="1:28" s="126" customFormat="1" x14ac:dyDescent="0.2">
      <c r="A262" s="135">
        <v>355</v>
      </c>
      <c r="B262" s="136" t="s">
        <v>637</v>
      </c>
      <c r="C262" s="147" t="s">
        <v>2117</v>
      </c>
      <c r="D262" s="163" t="s">
        <v>249</v>
      </c>
      <c r="E262" s="164">
        <v>11</v>
      </c>
      <c r="F262" s="165"/>
      <c r="G262" s="165"/>
      <c r="H262" s="172" t="s">
        <v>656</v>
      </c>
      <c r="I262" s="163" t="s">
        <v>1174</v>
      </c>
      <c r="J262" s="185" t="s">
        <v>2403</v>
      </c>
      <c r="K262" s="244" t="s">
        <v>1175</v>
      </c>
      <c r="L262" s="167" t="s">
        <v>10</v>
      </c>
      <c r="M262" s="173"/>
      <c r="N262" s="173" t="s">
        <v>1016</v>
      </c>
      <c r="O262" s="173"/>
      <c r="P262" s="173"/>
      <c r="Q262" s="140" t="s">
        <v>1176</v>
      </c>
      <c r="R262" s="233" t="s">
        <v>1546</v>
      </c>
      <c r="S262" s="173">
        <v>13</v>
      </c>
      <c r="T262" s="173">
        <v>0</v>
      </c>
      <c r="U262" s="173">
        <v>0</v>
      </c>
      <c r="V262" s="173"/>
      <c r="W262" s="173"/>
      <c r="X262" s="170" t="s">
        <v>1150</v>
      </c>
      <c r="Y262" s="151"/>
      <c r="Z262" s="144"/>
      <c r="AA262" s="144"/>
      <c r="AB262" s="125" t="str">
        <f t="shared" si="4"/>
        <v>A-SPersuasive</v>
      </c>
    </row>
    <row r="263" spans="1:28" s="126" customFormat="1" x14ac:dyDescent="0.2">
      <c r="A263" s="135">
        <v>176</v>
      </c>
      <c r="B263" s="136" t="s">
        <v>637</v>
      </c>
      <c r="C263" s="136" t="s">
        <v>2117</v>
      </c>
      <c r="D263" s="136" t="s">
        <v>249</v>
      </c>
      <c r="E263" s="137">
        <v>12</v>
      </c>
      <c r="F263" s="136"/>
      <c r="G263" s="136"/>
      <c r="H263" s="145" t="s">
        <v>968</v>
      </c>
      <c r="I263" s="247" t="s">
        <v>888</v>
      </c>
      <c r="J263" s="136" t="s">
        <v>876</v>
      </c>
      <c r="K263" s="250" t="s">
        <v>889</v>
      </c>
      <c r="L263" s="146" t="s">
        <v>10</v>
      </c>
      <c r="M263" s="154"/>
      <c r="N263" s="154" t="s">
        <v>1016</v>
      </c>
      <c r="O263" s="154"/>
      <c r="P263" s="154"/>
      <c r="Q263" s="140" t="s">
        <v>2571</v>
      </c>
      <c r="R263" s="233" t="s">
        <v>1546</v>
      </c>
      <c r="S263" s="150">
        <v>4</v>
      </c>
      <c r="T263" s="150">
        <v>0</v>
      </c>
      <c r="U263" s="150">
        <v>2</v>
      </c>
      <c r="V263" s="154"/>
      <c r="W263" s="154"/>
      <c r="X263" s="155" t="s">
        <v>945</v>
      </c>
      <c r="Y263" s="155" t="s">
        <v>946</v>
      </c>
      <c r="Z263" s="156"/>
      <c r="AA263" s="156"/>
      <c r="AB263" s="125" t="str">
        <f t="shared" si="4"/>
        <v>Neg-MiPersuasive</v>
      </c>
    </row>
    <row r="264" spans="1:28" s="126" customFormat="1" x14ac:dyDescent="0.2">
      <c r="A264" s="135">
        <v>545</v>
      </c>
      <c r="B264" s="136" t="s">
        <v>637</v>
      </c>
      <c r="C264" s="147" t="s">
        <v>2117</v>
      </c>
      <c r="D264" s="163" t="s">
        <v>249</v>
      </c>
      <c r="E264" s="164">
        <v>15</v>
      </c>
      <c r="F264" s="165"/>
      <c r="G264" s="165"/>
      <c r="H264" s="138" t="s">
        <v>656</v>
      </c>
      <c r="I264" s="163" t="s">
        <v>1496</v>
      </c>
      <c r="J264" s="244"/>
      <c r="K264" s="244" t="s">
        <v>1497</v>
      </c>
      <c r="L264" s="139" t="s">
        <v>6</v>
      </c>
      <c r="M264" s="173"/>
      <c r="N264" s="173" t="s">
        <v>2052</v>
      </c>
      <c r="O264" s="173"/>
      <c r="P264" s="173"/>
      <c r="Q264" s="140" t="s">
        <v>2545</v>
      </c>
      <c r="R264" s="233" t="s">
        <v>1546</v>
      </c>
      <c r="S264" s="150">
        <v>4</v>
      </c>
      <c r="T264" s="150">
        <v>0</v>
      </c>
      <c r="U264" s="150">
        <v>2</v>
      </c>
      <c r="V264" s="173"/>
      <c r="W264" s="173"/>
      <c r="X264" s="178" t="s">
        <v>1362</v>
      </c>
      <c r="Y264" s="178"/>
      <c r="Z264" s="178"/>
      <c r="AA264" s="178"/>
      <c r="AB264" s="125" t="str">
        <f t="shared" si="4"/>
        <v>A-SConsidered for future use</v>
      </c>
    </row>
    <row r="265" spans="1:28" s="126" customFormat="1" x14ac:dyDescent="0.2">
      <c r="A265" s="135">
        <v>546</v>
      </c>
      <c r="B265" s="136" t="s">
        <v>637</v>
      </c>
      <c r="C265" s="147" t="s">
        <v>2117</v>
      </c>
      <c r="D265" s="163" t="s">
        <v>249</v>
      </c>
      <c r="E265" s="164">
        <v>18</v>
      </c>
      <c r="F265" s="165"/>
      <c r="G265" s="165"/>
      <c r="H265" s="138" t="s">
        <v>656</v>
      </c>
      <c r="I265" s="163" t="s">
        <v>1498</v>
      </c>
      <c r="J265" s="163" t="s">
        <v>2547</v>
      </c>
      <c r="K265" s="244" t="s">
        <v>1499</v>
      </c>
      <c r="L265" s="139" t="s">
        <v>6</v>
      </c>
      <c r="M265" s="173"/>
      <c r="N265" s="173" t="s">
        <v>1019</v>
      </c>
      <c r="O265" s="173"/>
      <c r="P265" s="173"/>
      <c r="Q265" s="140" t="s">
        <v>2546</v>
      </c>
      <c r="R265" s="233" t="s">
        <v>1546</v>
      </c>
      <c r="S265" s="150">
        <v>4</v>
      </c>
      <c r="T265" s="150">
        <v>0</v>
      </c>
      <c r="U265" s="150">
        <v>2</v>
      </c>
      <c r="V265" s="173"/>
      <c r="W265" s="173"/>
      <c r="X265" s="178" t="s">
        <v>1362</v>
      </c>
      <c r="Y265" s="178"/>
      <c r="Z265" s="178"/>
      <c r="AA265" s="178"/>
      <c r="AB265" s="125" t="str">
        <f t="shared" si="4"/>
        <v>A-SPersuasive with mod</v>
      </c>
    </row>
    <row r="266" spans="1:28" s="126" customFormat="1" x14ac:dyDescent="0.2">
      <c r="A266" s="135">
        <v>547</v>
      </c>
      <c r="B266" s="136" t="s">
        <v>637</v>
      </c>
      <c r="C266" s="147" t="s">
        <v>2117</v>
      </c>
      <c r="D266" s="163" t="s">
        <v>249</v>
      </c>
      <c r="E266" s="164">
        <v>19</v>
      </c>
      <c r="F266" s="165"/>
      <c r="G266" s="165"/>
      <c r="H266" s="138" t="s">
        <v>656</v>
      </c>
      <c r="I266" s="163" t="s">
        <v>1500</v>
      </c>
      <c r="J266" s="244"/>
      <c r="K266" s="244" t="s">
        <v>1501</v>
      </c>
      <c r="L266" s="139" t="s">
        <v>6</v>
      </c>
      <c r="M266" s="173"/>
      <c r="N266" s="173" t="s">
        <v>1019</v>
      </c>
      <c r="O266" s="173"/>
      <c r="P266" s="173"/>
      <c r="Q266" s="140" t="s">
        <v>2552</v>
      </c>
      <c r="R266" s="233" t="s">
        <v>1546</v>
      </c>
      <c r="S266" s="150">
        <v>4</v>
      </c>
      <c r="T266" s="150">
        <v>0</v>
      </c>
      <c r="U266" s="150">
        <v>2</v>
      </c>
      <c r="V266" s="173"/>
      <c r="W266" s="173"/>
      <c r="X266" s="178" t="s">
        <v>1362</v>
      </c>
      <c r="Y266" s="178"/>
      <c r="Z266" s="178"/>
      <c r="AA266" s="178"/>
      <c r="AB266" s="125" t="str">
        <f t="shared" si="4"/>
        <v>A-SPersuasive with mod</v>
      </c>
    </row>
    <row r="267" spans="1:28" s="126" customFormat="1" x14ac:dyDescent="0.2">
      <c r="A267" s="135">
        <v>548</v>
      </c>
      <c r="B267" s="136" t="s">
        <v>637</v>
      </c>
      <c r="C267" s="147" t="s">
        <v>2117</v>
      </c>
      <c r="D267" s="163" t="s">
        <v>249</v>
      </c>
      <c r="E267" s="164">
        <v>20</v>
      </c>
      <c r="F267" s="165"/>
      <c r="G267" s="165"/>
      <c r="H267" s="138" t="s">
        <v>656</v>
      </c>
      <c r="I267" s="163" t="s">
        <v>1502</v>
      </c>
      <c r="J267" s="244"/>
      <c r="K267" s="244" t="s">
        <v>1501</v>
      </c>
      <c r="L267" s="139" t="s">
        <v>6</v>
      </c>
      <c r="M267" s="173"/>
      <c r="N267" s="173" t="s">
        <v>1019</v>
      </c>
      <c r="O267" s="173"/>
      <c r="P267" s="173"/>
      <c r="Q267" s="140" t="s">
        <v>2552</v>
      </c>
      <c r="R267" s="233" t="s">
        <v>1546</v>
      </c>
      <c r="S267" s="150">
        <v>4</v>
      </c>
      <c r="T267" s="150">
        <v>0</v>
      </c>
      <c r="U267" s="150">
        <v>2</v>
      </c>
      <c r="V267" s="173"/>
      <c r="W267" s="173"/>
      <c r="X267" s="178" t="s">
        <v>1362</v>
      </c>
      <c r="Y267" s="178"/>
      <c r="Z267" s="178"/>
      <c r="AA267" s="178"/>
      <c r="AB267" s="125" t="str">
        <f t="shared" si="4"/>
        <v>A-SPersuasive with mod</v>
      </c>
    </row>
    <row r="268" spans="1:28" s="126" customFormat="1" x14ac:dyDescent="0.2">
      <c r="A268" s="135">
        <v>549</v>
      </c>
      <c r="B268" s="136" t="s">
        <v>637</v>
      </c>
      <c r="C268" s="147" t="s">
        <v>2117</v>
      </c>
      <c r="D268" s="163" t="s">
        <v>249</v>
      </c>
      <c r="E268" s="164">
        <v>21</v>
      </c>
      <c r="F268" s="165"/>
      <c r="G268" s="165"/>
      <c r="H268" s="138" t="s">
        <v>656</v>
      </c>
      <c r="I268" s="163" t="s">
        <v>1503</v>
      </c>
      <c r="J268" s="163" t="s">
        <v>2549</v>
      </c>
      <c r="K268" s="244" t="s">
        <v>1504</v>
      </c>
      <c r="L268" s="139" t="s">
        <v>6</v>
      </c>
      <c r="M268" s="173"/>
      <c r="N268" s="173" t="s">
        <v>2052</v>
      </c>
      <c r="O268" s="173"/>
      <c r="P268" s="173"/>
      <c r="Q268" s="140" t="s">
        <v>2548</v>
      </c>
      <c r="R268" s="233" t="s">
        <v>1546</v>
      </c>
      <c r="S268" s="150">
        <v>4</v>
      </c>
      <c r="T268" s="150">
        <v>0</v>
      </c>
      <c r="U268" s="150">
        <v>2</v>
      </c>
      <c r="V268" s="173"/>
      <c r="W268" s="173"/>
      <c r="X268" s="178" t="s">
        <v>1362</v>
      </c>
      <c r="Y268" s="178"/>
      <c r="Z268" s="178"/>
      <c r="AA268" s="178"/>
      <c r="AB268" s="125" t="str">
        <f t="shared" si="4"/>
        <v>A-SConsidered for future use</v>
      </c>
    </row>
    <row r="269" spans="1:28" s="126" customFormat="1" x14ac:dyDescent="0.2">
      <c r="A269" s="135">
        <v>550</v>
      </c>
      <c r="B269" s="136" t="s">
        <v>637</v>
      </c>
      <c r="C269" s="147" t="s">
        <v>2117</v>
      </c>
      <c r="D269" s="163" t="s">
        <v>250</v>
      </c>
      <c r="E269" s="164">
        <v>1</v>
      </c>
      <c r="F269" s="165"/>
      <c r="G269" s="165"/>
      <c r="H269" s="138" t="s">
        <v>656</v>
      </c>
      <c r="I269" s="245" t="s">
        <v>1505</v>
      </c>
      <c r="J269" s="244"/>
      <c r="K269" s="244" t="s">
        <v>1506</v>
      </c>
      <c r="L269" s="139" t="s">
        <v>6</v>
      </c>
      <c r="M269" s="173"/>
      <c r="N269" s="173" t="s">
        <v>1019</v>
      </c>
      <c r="O269" s="173"/>
      <c r="P269" s="173"/>
      <c r="Q269" s="140" t="s">
        <v>2599</v>
      </c>
      <c r="R269" s="233" t="s">
        <v>1546</v>
      </c>
      <c r="S269" s="173">
        <v>4</v>
      </c>
      <c r="T269" s="173">
        <v>0</v>
      </c>
      <c r="U269" s="173">
        <v>2</v>
      </c>
      <c r="V269" s="173"/>
      <c r="W269" s="173"/>
      <c r="X269" s="178" t="s">
        <v>1362</v>
      </c>
      <c r="Y269" s="178"/>
      <c r="Z269" s="178"/>
      <c r="AA269" s="178"/>
      <c r="AB269" s="125" t="str">
        <f t="shared" si="4"/>
        <v>A-SPersuasive with mod</v>
      </c>
    </row>
    <row r="270" spans="1:28" s="126" customFormat="1" x14ac:dyDescent="0.2">
      <c r="A270" s="135">
        <v>551</v>
      </c>
      <c r="B270" s="136" t="s">
        <v>637</v>
      </c>
      <c r="C270" s="147" t="s">
        <v>2117</v>
      </c>
      <c r="D270" s="163" t="s">
        <v>250</v>
      </c>
      <c r="E270" s="164">
        <v>2</v>
      </c>
      <c r="F270" s="165"/>
      <c r="G270" s="165"/>
      <c r="H270" s="138" t="s">
        <v>656</v>
      </c>
      <c r="I270" s="245" t="s">
        <v>1507</v>
      </c>
      <c r="J270" s="244"/>
      <c r="K270" s="244" t="s">
        <v>1508</v>
      </c>
      <c r="L270" s="139" t="s">
        <v>6</v>
      </c>
      <c r="M270" s="173"/>
      <c r="N270" s="173" t="s">
        <v>1029</v>
      </c>
      <c r="O270" s="173"/>
      <c r="P270" s="173"/>
      <c r="Q270" s="140" t="s">
        <v>2600</v>
      </c>
      <c r="R270" s="233" t="s">
        <v>1546</v>
      </c>
      <c r="S270" s="173">
        <v>4</v>
      </c>
      <c r="T270" s="173">
        <v>0</v>
      </c>
      <c r="U270" s="173">
        <v>2</v>
      </c>
      <c r="V270" s="173"/>
      <c r="W270" s="173"/>
      <c r="X270" s="178" t="s">
        <v>1362</v>
      </c>
      <c r="Y270" s="178"/>
      <c r="Z270" s="178"/>
      <c r="AA270" s="178"/>
      <c r="AB270" s="125" t="str">
        <f t="shared" si="4"/>
        <v>A-SNot persuasive</v>
      </c>
    </row>
    <row r="271" spans="1:28" s="126" customFormat="1" x14ac:dyDescent="0.2">
      <c r="A271" s="135">
        <v>552</v>
      </c>
      <c r="B271" s="136" t="s">
        <v>637</v>
      </c>
      <c r="C271" s="147" t="s">
        <v>2117</v>
      </c>
      <c r="D271" s="163" t="s">
        <v>250</v>
      </c>
      <c r="E271" s="164">
        <v>3</v>
      </c>
      <c r="F271" s="165"/>
      <c r="G271" s="165"/>
      <c r="H271" s="138" t="s">
        <v>656</v>
      </c>
      <c r="I271" s="245" t="s">
        <v>1509</v>
      </c>
      <c r="J271" s="244"/>
      <c r="K271" s="244" t="s">
        <v>1510</v>
      </c>
      <c r="L271" s="139" t="s">
        <v>6</v>
      </c>
      <c r="M271" s="173"/>
      <c r="N271" s="173" t="s">
        <v>1019</v>
      </c>
      <c r="O271" s="173"/>
      <c r="P271" s="173"/>
      <c r="Q271" s="140" t="s">
        <v>2601</v>
      </c>
      <c r="R271" s="233" t="s">
        <v>1546</v>
      </c>
      <c r="S271" s="173">
        <v>4</v>
      </c>
      <c r="T271" s="173">
        <v>0</v>
      </c>
      <c r="U271" s="173">
        <v>2</v>
      </c>
      <c r="V271" s="173"/>
      <c r="W271" s="173"/>
      <c r="X271" s="178" t="s">
        <v>1362</v>
      </c>
      <c r="Y271" s="178"/>
      <c r="Z271" s="178"/>
      <c r="AA271" s="178"/>
      <c r="AB271" s="125" t="str">
        <f t="shared" si="4"/>
        <v>A-SPersuasive with mod</v>
      </c>
    </row>
    <row r="272" spans="1:28" s="126" customFormat="1" x14ac:dyDescent="0.2">
      <c r="A272" s="135">
        <v>553</v>
      </c>
      <c r="B272" s="136" t="s">
        <v>637</v>
      </c>
      <c r="C272" s="147" t="s">
        <v>2117</v>
      </c>
      <c r="D272" s="163" t="s">
        <v>250</v>
      </c>
      <c r="E272" s="164">
        <v>5</v>
      </c>
      <c r="F272" s="165"/>
      <c r="G272" s="165"/>
      <c r="H272" s="138" t="s">
        <v>656</v>
      </c>
      <c r="I272" s="245" t="s">
        <v>1511</v>
      </c>
      <c r="J272" s="244"/>
      <c r="K272" s="244" t="s">
        <v>1512</v>
      </c>
      <c r="L272" s="139" t="s">
        <v>6</v>
      </c>
      <c r="M272" s="173"/>
      <c r="N272" s="173" t="s">
        <v>1019</v>
      </c>
      <c r="O272" s="173"/>
      <c r="P272" s="173"/>
      <c r="Q272" s="140" t="s">
        <v>2602</v>
      </c>
      <c r="R272" s="233" t="s">
        <v>1546</v>
      </c>
      <c r="S272" s="173">
        <v>4</v>
      </c>
      <c r="T272" s="173">
        <v>0</v>
      </c>
      <c r="U272" s="173">
        <v>2</v>
      </c>
      <c r="V272" s="173"/>
      <c r="W272" s="173"/>
      <c r="X272" s="178" t="s">
        <v>1362</v>
      </c>
      <c r="Y272" s="178"/>
      <c r="Z272" s="178"/>
      <c r="AA272" s="178"/>
      <c r="AB272" s="125" t="str">
        <f t="shared" si="4"/>
        <v>A-SPersuasive with mod</v>
      </c>
    </row>
    <row r="273" spans="1:28" s="126" customFormat="1" x14ac:dyDescent="0.2">
      <c r="A273" s="135">
        <v>554</v>
      </c>
      <c r="B273" s="136" t="s">
        <v>637</v>
      </c>
      <c r="C273" s="147" t="s">
        <v>2117</v>
      </c>
      <c r="D273" s="163" t="s">
        <v>250</v>
      </c>
      <c r="E273" s="164">
        <v>7</v>
      </c>
      <c r="F273" s="165"/>
      <c r="G273" s="165"/>
      <c r="H273" s="138" t="s">
        <v>656</v>
      </c>
      <c r="I273" s="177" t="s">
        <v>1513</v>
      </c>
      <c r="J273" s="244"/>
      <c r="K273" s="244" t="s">
        <v>1514</v>
      </c>
      <c r="L273" s="139" t="s">
        <v>6</v>
      </c>
      <c r="M273" s="173"/>
      <c r="N273" s="173" t="s">
        <v>1016</v>
      </c>
      <c r="O273" s="173"/>
      <c r="P273" s="173"/>
      <c r="Q273" s="140" t="s">
        <v>2635</v>
      </c>
      <c r="R273" s="233" t="s">
        <v>1546</v>
      </c>
      <c r="S273" s="173">
        <v>4</v>
      </c>
      <c r="T273" s="173">
        <v>0</v>
      </c>
      <c r="U273" s="173">
        <v>2</v>
      </c>
      <c r="V273" s="173"/>
      <c r="W273" s="173"/>
      <c r="X273" s="178" t="s">
        <v>1362</v>
      </c>
      <c r="Y273" s="178"/>
      <c r="Z273" s="178"/>
      <c r="AA273" s="178"/>
      <c r="AB273" s="125" t="str">
        <f t="shared" si="4"/>
        <v>A-SPersuasive</v>
      </c>
    </row>
    <row r="274" spans="1:28" s="126" customFormat="1" x14ac:dyDescent="0.2">
      <c r="A274" s="135">
        <v>555</v>
      </c>
      <c r="B274" s="136" t="s">
        <v>637</v>
      </c>
      <c r="C274" s="147" t="s">
        <v>2117</v>
      </c>
      <c r="D274" s="163" t="s">
        <v>250</v>
      </c>
      <c r="E274" s="164">
        <v>8</v>
      </c>
      <c r="F274" s="165"/>
      <c r="G274" s="165"/>
      <c r="H274" s="138" t="s">
        <v>656</v>
      </c>
      <c r="I274" s="245" t="s">
        <v>1515</v>
      </c>
      <c r="J274" s="244"/>
      <c r="K274" s="244" t="s">
        <v>1516</v>
      </c>
      <c r="L274" s="139" t="s">
        <v>6</v>
      </c>
      <c r="M274" s="173"/>
      <c r="N274" s="173" t="s">
        <v>1719</v>
      </c>
      <c r="O274" s="173"/>
      <c r="P274" s="173"/>
      <c r="Q274" s="140" t="s">
        <v>2603</v>
      </c>
      <c r="R274" s="233" t="s">
        <v>1546</v>
      </c>
      <c r="S274" s="173">
        <v>4</v>
      </c>
      <c r="T274" s="173">
        <v>0</v>
      </c>
      <c r="U274" s="173">
        <v>2</v>
      </c>
      <c r="V274" s="173"/>
      <c r="W274" s="173"/>
      <c r="X274" s="178" t="s">
        <v>1362</v>
      </c>
      <c r="Y274" s="178"/>
      <c r="Z274" s="178"/>
      <c r="AA274" s="178"/>
      <c r="AB274" s="125" t="str">
        <f t="shared" si="4"/>
        <v>A-SNot persuasive with mod</v>
      </c>
    </row>
    <row r="275" spans="1:28" s="126" customFormat="1" x14ac:dyDescent="0.2">
      <c r="A275" s="135">
        <v>556</v>
      </c>
      <c r="B275" s="136" t="s">
        <v>637</v>
      </c>
      <c r="C275" s="147" t="s">
        <v>2117</v>
      </c>
      <c r="D275" s="163" t="s">
        <v>250</v>
      </c>
      <c r="E275" s="164">
        <v>9</v>
      </c>
      <c r="F275" s="165"/>
      <c r="G275" s="165"/>
      <c r="H275" s="138" t="s">
        <v>656</v>
      </c>
      <c r="I275" s="245" t="s">
        <v>1517</v>
      </c>
      <c r="J275" s="244"/>
      <c r="K275" s="244" t="s">
        <v>1518</v>
      </c>
      <c r="L275" s="139" t="s">
        <v>6</v>
      </c>
      <c r="M275" s="173"/>
      <c r="N275" s="173" t="s">
        <v>1016</v>
      </c>
      <c r="O275" s="173"/>
      <c r="P275" s="173"/>
      <c r="Q275" s="140" t="s">
        <v>2604</v>
      </c>
      <c r="R275" s="233" t="s">
        <v>1546</v>
      </c>
      <c r="S275" s="173">
        <v>4</v>
      </c>
      <c r="T275" s="173">
        <v>0</v>
      </c>
      <c r="U275" s="173">
        <v>2</v>
      </c>
      <c r="V275" s="173"/>
      <c r="W275" s="173"/>
      <c r="X275" s="178" t="s">
        <v>1362</v>
      </c>
      <c r="Y275" s="178"/>
      <c r="Z275" s="178"/>
      <c r="AA275" s="178"/>
      <c r="AB275" s="125" t="str">
        <f t="shared" si="4"/>
        <v>A-SPersuasive</v>
      </c>
    </row>
    <row r="276" spans="1:28" s="126" customFormat="1" x14ac:dyDescent="0.2">
      <c r="A276" s="135">
        <v>557</v>
      </c>
      <c r="B276" s="136" t="s">
        <v>637</v>
      </c>
      <c r="C276" s="147" t="s">
        <v>2117</v>
      </c>
      <c r="D276" s="163" t="s">
        <v>250</v>
      </c>
      <c r="E276" s="164">
        <v>11</v>
      </c>
      <c r="F276" s="165"/>
      <c r="G276" s="165"/>
      <c r="H276" s="138" t="s">
        <v>656</v>
      </c>
      <c r="I276" s="177" t="s">
        <v>1519</v>
      </c>
      <c r="J276" s="244"/>
      <c r="K276" s="244" t="s">
        <v>1520</v>
      </c>
      <c r="L276" s="139" t="s">
        <v>6</v>
      </c>
      <c r="M276" s="173"/>
      <c r="N276" s="173" t="s">
        <v>1029</v>
      </c>
      <c r="O276" s="173"/>
      <c r="P276" s="173"/>
      <c r="Q276" s="140" t="s">
        <v>2605</v>
      </c>
      <c r="R276" s="233" t="s">
        <v>1546</v>
      </c>
      <c r="S276" s="173">
        <v>4</v>
      </c>
      <c r="T276" s="173">
        <v>0</v>
      </c>
      <c r="U276" s="173">
        <v>2</v>
      </c>
      <c r="V276" s="173"/>
      <c r="W276" s="173"/>
      <c r="X276" s="178" t="s">
        <v>1362</v>
      </c>
      <c r="Y276" s="178"/>
      <c r="Z276" s="178"/>
      <c r="AA276" s="178"/>
      <c r="AB276" s="125" t="str">
        <f t="shared" si="4"/>
        <v>A-SNot persuasive</v>
      </c>
    </row>
    <row r="277" spans="1:28" s="126" customFormat="1" x14ac:dyDescent="0.2">
      <c r="A277" s="135">
        <v>558</v>
      </c>
      <c r="B277" s="136" t="s">
        <v>637</v>
      </c>
      <c r="C277" s="147" t="s">
        <v>2117</v>
      </c>
      <c r="D277" s="163" t="s">
        <v>250</v>
      </c>
      <c r="E277" s="164">
        <v>12</v>
      </c>
      <c r="F277" s="165"/>
      <c r="G277" s="165"/>
      <c r="H277" s="138" t="s">
        <v>656</v>
      </c>
      <c r="I277" s="245" t="s">
        <v>1521</v>
      </c>
      <c r="J277" s="244"/>
      <c r="K277" s="244" t="s">
        <v>1522</v>
      </c>
      <c r="L277" s="139" t="s">
        <v>6</v>
      </c>
      <c r="M277" s="173"/>
      <c r="N277" s="173" t="s">
        <v>1719</v>
      </c>
      <c r="O277" s="173"/>
      <c r="P277" s="173"/>
      <c r="Q277" s="140" t="s">
        <v>2606</v>
      </c>
      <c r="R277" s="233" t="s">
        <v>1546</v>
      </c>
      <c r="S277" s="173">
        <v>4</v>
      </c>
      <c r="T277" s="173">
        <v>0</v>
      </c>
      <c r="U277" s="173">
        <v>2</v>
      </c>
      <c r="V277" s="173"/>
      <c r="W277" s="173"/>
      <c r="X277" s="178" t="s">
        <v>1362</v>
      </c>
      <c r="Y277" s="178"/>
      <c r="Z277" s="178"/>
      <c r="AA277" s="178"/>
      <c r="AB277" s="125" t="str">
        <f t="shared" si="4"/>
        <v>A-SNot persuasive with mod</v>
      </c>
    </row>
    <row r="278" spans="1:28" s="126" customFormat="1" x14ac:dyDescent="0.2">
      <c r="A278" s="135">
        <v>559</v>
      </c>
      <c r="B278" s="136" t="s">
        <v>637</v>
      </c>
      <c r="C278" s="147" t="s">
        <v>2117</v>
      </c>
      <c r="D278" s="163" t="s">
        <v>250</v>
      </c>
      <c r="E278" s="164">
        <v>14</v>
      </c>
      <c r="F278" s="165"/>
      <c r="G278" s="165"/>
      <c r="H278" s="138" t="s">
        <v>656</v>
      </c>
      <c r="I278" s="245" t="s">
        <v>1523</v>
      </c>
      <c r="J278" s="244"/>
      <c r="K278" s="244" t="s">
        <v>1522</v>
      </c>
      <c r="L278" s="139" t="s">
        <v>6</v>
      </c>
      <c r="M278" s="173"/>
      <c r="N278" s="173" t="s">
        <v>1719</v>
      </c>
      <c r="O278" s="173"/>
      <c r="P278" s="173"/>
      <c r="Q278" s="140" t="s">
        <v>2607</v>
      </c>
      <c r="R278" s="233" t="s">
        <v>1546</v>
      </c>
      <c r="S278" s="173">
        <v>4</v>
      </c>
      <c r="T278" s="173">
        <v>0</v>
      </c>
      <c r="U278" s="173">
        <v>2</v>
      </c>
      <c r="V278" s="173"/>
      <c r="W278" s="173"/>
      <c r="X278" s="178" t="s">
        <v>1362</v>
      </c>
      <c r="Y278" s="178"/>
      <c r="Z278" s="178"/>
      <c r="AA278" s="178"/>
      <c r="AB278" s="125" t="str">
        <f t="shared" si="4"/>
        <v>A-SNot persuasive with mod</v>
      </c>
    </row>
    <row r="279" spans="1:28" s="126" customFormat="1" x14ac:dyDescent="0.2">
      <c r="A279" s="135">
        <v>560</v>
      </c>
      <c r="B279" s="136" t="s">
        <v>637</v>
      </c>
      <c r="C279" s="147" t="s">
        <v>2117</v>
      </c>
      <c r="D279" s="163" t="s">
        <v>250</v>
      </c>
      <c r="E279" s="164">
        <v>15</v>
      </c>
      <c r="F279" s="165"/>
      <c r="G279" s="165"/>
      <c r="H279" s="138" t="s">
        <v>656</v>
      </c>
      <c r="I279" s="245" t="s">
        <v>1524</v>
      </c>
      <c r="J279" s="244"/>
      <c r="K279" s="244" t="s">
        <v>1522</v>
      </c>
      <c r="L279" s="139" t="s">
        <v>6</v>
      </c>
      <c r="M279" s="173"/>
      <c r="N279" s="173" t="s">
        <v>1719</v>
      </c>
      <c r="O279" s="173"/>
      <c r="P279" s="173"/>
      <c r="Q279" s="140" t="s">
        <v>2608</v>
      </c>
      <c r="R279" s="233" t="s">
        <v>1546</v>
      </c>
      <c r="S279" s="173">
        <v>4</v>
      </c>
      <c r="T279" s="173">
        <v>0</v>
      </c>
      <c r="U279" s="173">
        <v>2</v>
      </c>
      <c r="V279" s="173"/>
      <c r="W279" s="173"/>
      <c r="X279" s="178" t="s">
        <v>1362</v>
      </c>
      <c r="Y279" s="178"/>
      <c r="Z279" s="178"/>
      <c r="AA279" s="178"/>
      <c r="AB279" s="125" t="str">
        <f t="shared" si="4"/>
        <v>A-SNot persuasive with mod</v>
      </c>
    </row>
    <row r="280" spans="1:28" s="126" customFormat="1" x14ac:dyDescent="0.2">
      <c r="A280" s="135">
        <v>561</v>
      </c>
      <c r="B280" s="136" t="s">
        <v>637</v>
      </c>
      <c r="C280" s="147" t="s">
        <v>2117</v>
      </c>
      <c r="D280" s="163" t="s">
        <v>250</v>
      </c>
      <c r="E280" s="164">
        <v>16</v>
      </c>
      <c r="F280" s="165"/>
      <c r="G280" s="165"/>
      <c r="H280" s="138" t="s">
        <v>656</v>
      </c>
      <c r="I280" s="177" t="s">
        <v>1525</v>
      </c>
      <c r="J280" s="244"/>
      <c r="K280" s="244" t="s">
        <v>1522</v>
      </c>
      <c r="L280" s="139" t="s">
        <v>6</v>
      </c>
      <c r="M280" s="173"/>
      <c r="N280" s="173" t="s">
        <v>1029</v>
      </c>
      <c r="O280" s="173"/>
      <c r="P280" s="173"/>
      <c r="Q280" s="140" t="s">
        <v>2609</v>
      </c>
      <c r="R280" s="233" t="s">
        <v>1546</v>
      </c>
      <c r="S280" s="150">
        <v>4</v>
      </c>
      <c r="T280" s="150">
        <v>0</v>
      </c>
      <c r="U280" s="150">
        <v>2</v>
      </c>
      <c r="V280" s="173"/>
      <c r="W280" s="173"/>
      <c r="X280" s="178" t="s">
        <v>1362</v>
      </c>
      <c r="Y280" s="178"/>
      <c r="Z280" s="178"/>
      <c r="AA280" s="178"/>
      <c r="AB280" s="125" t="str">
        <f t="shared" si="4"/>
        <v>A-SNot persuasive</v>
      </c>
    </row>
    <row r="281" spans="1:28" s="126" customFormat="1" x14ac:dyDescent="0.2">
      <c r="A281" s="135">
        <v>148</v>
      </c>
      <c r="B281" s="136" t="s">
        <v>637</v>
      </c>
      <c r="C281" s="136" t="s">
        <v>2117</v>
      </c>
      <c r="D281" s="136" t="s">
        <v>250</v>
      </c>
      <c r="E281" s="137">
        <v>41</v>
      </c>
      <c r="F281" s="136"/>
      <c r="G281" s="136"/>
      <c r="H281" s="145" t="s">
        <v>1057</v>
      </c>
      <c r="I281" s="136" t="s">
        <v>843</v>
      </c>
      <c r="J281" s="136"/>
      <c r="K281" s="136" t="s">
        <v>844</v>
      </c>
      <c r="L281" s="146" t="s">
        <v>10</v>
      </c>
      <c r="M281" s="154"/>
      <c r="N281" s="154" t="s">
        <v>2053</v>
      </c>
      <c r="O281" s="154"/>
      <c r="P281" s="154"/>
      <c r="Q281" s="140" t="s">
        <v>2610</v>
      </c>
      <c r="R281" s="233" t="s">
        <v>1546</v>
      </c>
      <c r="S281" s="173">
        <v>4</v>
      </c>
      <c r="T281" s="173">
        <v>0</v>
      </c>
      <c r="U281" s="173">
        <v>2</v>
      </c>
      <c r="V281" s="154"/>
      <c r="W281" s="154"/>
      <c r="X281" s="155" t="s">
        <v>845</v>
      </c>
      <c r="Y281" s="155"/>
      <c r="Z281" s="156"/>
      <c r="AA281" s="157"/>
      <c r="AB281" s="125" t="str">
        <f t="shared" si="4"/>
        <v>Neg-MjPending input from submitter</v>
      </c>
    </row>
    <row r="282" spans="1:28" s="126" customFormat="1" x14ac:dyDescent="0.2">
      <c r="A282" s="135">
        <v>158</v>
      </c>
      <c r="B282" s="136" t="s">
        <v>637</v>
      </c>
      <c r="C282" s="136" t="s">
        <v>2117</v>
      </c>
      <c r="D282" s="136" t="s">
        <v>250</v>
      </c>
      <c r="E282" s="137"/>
      <c r="F282" s="136"/>
      <c r="G282" s="136"/>
      <c r="H282" s="145" t="s">
        <v>968</v>
      </c>
      <c r="I282" s="136"/>
      <c r="J282" s="255"/>
      <c r="K282" s="136" t="s">
        <v>858</v>
      </c>
      <c r="L282" s="146" t="s">
        <v>10</v>
      </c>
      <c r="M282" s="154"/>
      <c r="N282" s="154" t="s">
        <v>1019</v>
      </c>
      <c r="O282" s="154"/>
      <c r="P282" s="154"/>
      <c r="Q282" s="140" t="s">
        <v>2611</v>
      </c>
      <c r="R282" s="233" t="s">
        <v>1546</v>
      </c>
      <c r="S282" s="173">
        <v>4</v>
      </c>
      <c r="T282" s="173">
        <v>0</v>
      </c>
      <c r="U282" s="173">
        <v>2</v>
      </c>
      <c r="V282" s="154"/>
      <c r="W282" s="154"/>
      <c r="X282" s="155" t="s">
        <v>866</v>
      </c>
      <c r="Y282" s="155" t="s">
        <v>867</v>
      </c>
      <c r="Z282" s="156"/>
      <c r="AA282" s="156"/>
      <c r="AB282" s="125" t="str">
        <f t="shared" si="4"/>
        <v>Neg-MiPersuasive with mod</v>
      </c>
    </row>
    <row r="283" spans="1:28" s="126" customFormat="1" x14ac:dyDescent="0.2">
      <c r="A283" s="135">
        <v>159</v>
      </c>
      <c r="B283" s="136" t="s">
        <v>637</v>
      </c>
      <c r="C283" s="136" t="s">
        <v>2117</v>
      </c>
      <c r="D283" s="136" t="s">
        <v>250</v>
      </c>
      <c r="E283" s="137"/>
      <c r="F283" s="136"/>
      <c r="G283" s="136"/>
      <c r="H283" s="145" t="s">
        <v>968</v>
      </c>
      <c r="I283" s="136"/>
      <c r="J283" s="136"/>
      <c r="K283" s="136" t="s">
        <v>859</v>
      </c>
      <c r="L283" s="146" t="s">
        <v>10</v>
      </c>
      <c r="M283" s="154"/>
      <c r="N283" s="154" t="s">
        <v>1019</v>
      </c>
      <c r="O283" s="154"/>
      <c r="P283" s="154"/>
      <c r="Q283" s="259" t="s">
        <v>2612</v>
      </c>
      <c r="R283" s="233" t="s">
        <v>1546</v>
      </c>
      <c r="S283" s="173">
        <v>4</v>
      </c>
      <c r="T283" s="173">
        <v>0</v>
      </c>
      <c r="U283" s="173">
        <v>2</v>
      </c>
      <c r="V283" s="154"/>
      <c r="W283" s="154"/>
      <c r="X283" s="155" t="s">
        <v>866</v>
      </c>
      <c r="Y283" s="155" t="s">
        <v>867</v>
      </c>
      <c r="Z283" s="156"/>
      <c r="AA283" s="156"/>
      <c r="AB283" s="125" t="str">
        <f t="shared" si="4"/>
        <v>Neg-MiPersuasive with mod</v>
      </c>
    </row>
    <row r="284" spans="1:28" s="126" customFormat="1" x14ac:dyDescent="0.2">
      <c r="A284" s="135">
        <v>562</v>
      </c>
      <c r="B284" s="136" t="s">
        <v>637</v>
      </c>
      <c r="C284" s="147" t="s">
        <v>2117</v>
      </c>
      <c r="D284" s="163" t="s">
        <v>251</v>
      </c>
      <c r="E284" s="164">
        <v>1</v>
      </c>
      <c r="F284" s="165"/>
      <c r="G284" s="165"/>
      <c r="H284" s="138" t="s">
        <v>656</v>
      </c>
      <c r="I284" s="245" t="s">
        <v>890</v>
      </c>
      <c r="J284" s="244"/>
      <c r="K284" s="244" t="s">
        <v>1526</v>
      </c>
      <c r="L284" s="139" t="s">
        <v>6</v>
      </c>
      <c r="M284" s="173"/>
      <c r="N284" s="173" t="s">
        <v>1019</v>
      </c>
      <c r="O284" s="173"/>
      <c r="P284" s="173"/>
      <c r="Q284" s="140" t="s">
        <v>2613</v>
      </c>
      <c r="R284" s="233" t="s">
        <v>1546</v>
      </c>
      <c r="S284" s="173">
        <v>4</v>
      </c>
      <c r="T284" s="173">
        <v>0</v>
      </c>
      <c r="U284" s="173">
        <v>2</v>
      </c>
      <c r="V284" s="173"/>
      <c r="W284" s="173"/>
      <c r="X284" s="178" t="s">
        <v>1362</v>
      </c>
      <c r="Y284" s="178"/>
      <c r="Z284" s="178"/>
      <c r="AA284" s="178"/>
      <c r="AB284" s="125" t="str">
        <f t="shared" si="4"/>
        <v>A-SPersuasive with mod</v>
      </c>
    </row>
    <row r="285" spans="1:28" s="126" customFormat="1" x14ac:dyDescent="0.2">
      <c r="A285" s="135">
        <v>177</v>
      </c>
      <c r="B285" s="136" t="s">
        <v>637</v>
      </c>
      <c r="C285" s="147" t="s">
        <v>2117</v>
      </c>
      <c r="D285" s="136" t="s">
        <v>251</v>
      </c>
      <c r="E285" s="137">
        <v>1</v>
      </c>
      <c r="F285" s="136"/>
      <c r="G285" s="136"/>
      <c r="H285" s="145" t="s">
        <v>656</v>
      </c>
      <c r="I285" s="257" t="s">
        <v>890</v>
      </c>
      <c r="J285" s="136" t="s">
        <v>891</v>
      </c>
      <c r="K285" s="136"/>
      <c r="L285" s="146" t="s">
        <v>10</v>
      </c>
      <c r="M285" s="154"/>
      <c r="N285" s="154" t="s">
        <v>1019</v>
      </c>
      <c r="O285" s="154"/>
      <c r="P285" s="154"/>
      <c r="Q285" s="140" t="s">
        <v>2639</v>
      </c>
      <c r="R285" s="233" t="s">
        <v>1546</v>
      </c>
      <c r="S285" s="150">
        <v>4</v>
      </c>
      <c r="T285" s="150">
        <v>0</v>
      </c>
      <c r="U285" s="150">
        <v>2</v>
      </c>
      <c r="V285" s="154"/>
      <c r="W285" s="154"/>
      <c r="X285" s="155" t="s">
        <v>945</v>
      </c>
      <c r="Y285" s="155" t="s">
        <v>946</v>
      </c>
      <c r="Z285" s="156"/>
      <c r="AA285" s="156"/>
      <c r="AB285" s="125" t="str">
        <f t="shared" si="4"/>
        <v>A-SPersuasive with mod</v>
      </c>
    </row>
    <row r="286" spans="1:28" s="126" customFormat="1" x14ac:dyDescent="0.2">
      <c r="A286" s="135">
        <v>563</v>
      </c>
      <c r="B286" s="136" t="s">
        <v>637</v>
      </c>
      <c r="C286" s="147" t="s">
        <v>2117</v>
      </c>
      <c r="D286" s="163" t="s">
        <v>251</v>
      </c>
      <c r="E286" s="164">
        <v>2</v>
      </c>
      <c r="F286" s="165"/>
      <c r="G286" s="165"/>
      <c r="H286" s="138" t="s">
        <v>656</v>
      </c>
      <c r="I286" s="245" t="s">
        <v>1527</v>
      </c>
      <c r="J286" s="244"/>
      <c r="K286" s="244" t="s">
        <v>1528</v>
      </c>
      <c r="L286" s="139" t="s">
        <v>6</v>
      </c>
      <c r="M286" s="173"/>
      <c r="N286" s="173" t="s">
        <v>1019</v>
      </c>
      <c r="O286" s="173"/>
      <c r="P286" s="173"/>
      <c r="Q286" s="140" t="s">
        <v>2614</v>
      </c>
      <c r="R286" s="233" t="s">
        <v>1546</v>
      </c>
      <c r="S286" s="173">
        <v>4</v>
      </c>
      <c r="T286" s="173">
        <v>0</v>
      </c>
      <c r="U286" s="173">
        <v>2</v>
      </c>
      <c r="V286" s="173"/>
      <c r="W286" s="173"/>
      <c r="X286" s="178" t="s">
        <v>1362</v>
      </c>
      <c r="Y286" s="178"/>
      <c r="Z286" s="178"/>
      <c r="AA286" s="178"/>
      <c r="AB286" s="125" t="str">
        <f t="shared" si="4"/>
        <v>A-SPersuasive with mod</v>
      </c>
    </row>
    <row r="287" spans="1:28" s="126" customFormat="1" x14ac:dyDescent="0.2">
      <c r="A287" s="135">
        <v>564</v>
      </c>
      <c r="B287" s="136" t="s">
        <v>637</v>
      </c>
      <c r="C287" s="147" t="s">
        <v>2117</v>
      </c>
      <c r="D287" s="163" t="s">
        <v>251</v>
      </c>
      <c r="E287" s="164">
        <v>3</v>
      </c>
      <c r="F287" s="165"/>
      <c r="G287" s="165"/>
      <c r="H287" s="138" t="s">
        <v>656</v>
      </c>
      <c r="I287" s="245" t="s">
        <v>892</v>
      </c>
      <c r="J287" s="244"/>
      <c r="K287" s="244" t="s">
        <v>1529</v>
      </c>
      <c r="L287" s="139" t="s">
        <v>6</v>
      </c>
      <c r="M287" s="173"/>
      <c r="N287" s="173" t="s">
        <v>1019</v>
      </c>
      <c r="O287" s="173"/>
      <c r="P287" s="173"/>
      <c r="Q287" s="140" t="s">
        <v>2615</v>
      </c>
      <c r="R287" s="233" t="s">
        <v>1546</v>
      </c>
      <c r="S287" s="173">
        <v>4</v>
      </c>
      <c r="T287" s="173">
        <v>0</v>
      </c>
      <c r="U287" s="173">
        <v>2</v>
      </c>
      <c r="V287" s="173"/>
      <c r="W287" s="173"/>
      <c r="X287" s="178" t="s">
        <v>1362</v>
      </c>
      <c r="Y287" s="178"/>
      <c r="Z287" s="178"/>
      <c r="AA287" s="178"/>
      <c r="AB287" s="125" t="str">
        <f t="shared" si="4"/>
        <v>A-SPersuasive with mod</v>
      </c>
    </row>
    <row r="288" spans="1:28" s="126" customFormat="1" x14ac:dyDescent="0.2">
      <c r="A288" s="135">
        <v>178</v>
      </c>
      <c r="B288" s="136" t="s">
        <v>637</v>
      </c>
      <c r="C288" s="136" t="s">
        <v>2117</v>
      </c>
      <c r="D288" s="136" t="s">
        <v>251</v>
      </c>
      <c r="E288" s="137">
        <v>3</v>
      </c>
      <c r="F288" s="136"/>
      <c r="G288" s="136"/>
      <c r="H288" s="145" t="s">
        <v>968</v>
      </c>
      <c r="I288" s="257" t="s">
        <v>892</v>
      </c>
      <c r="J288" s="136" t="s">
        <v>876</v>
      </c>
      <c r="K288" s="136"/>
      <c r="L288" s="146" t="s">
        <v>10</v>
      </c>
      <c r="M288" s="154"/>
      <c r="N288" s="154" t="s">
        <v>1016</v>
      </c>
      <c r="O288" s="154"/>
      <c r="P288" s="154"/>
      <c r="Q288" s="140" t="s">
        <v>2640</v>
      </c>
      <c r="R288" s="233" t="s">
        <v>1546</v>
      </c>
      <c r="S288" s="150">
        <v>4</v>
      </c>
      <c r="T288" s="150">
        <v>0</v>
      </c>
      <c r="U288" s="150">
        <v>2</v>
      </c>
      <c r="V288" s="154"/>
      <c r="W288" s="154"/>
      <c r="X288" s="155" t="s">
        <v>945</v>
      </c>
      <c r="Y288" s="155" t="s">
        <v>946</v>
      </c>
      <c r="Z288" s="156"/>
      <c r="AA288" s="156"/>
      <c r="AB288" s="125" t="str">
        <f t="shared" si="4"/>
        <v>Neg-MiPersuasive</v>
      </c>
    </row>
    <row r="289" spans="1:31" x14ac:dyDescent="0.2">
      <c r="A289" s="135">
        <v>565</v>
      </c>
      <c r="B289" s="136" t="s">
        <v>637</v>
      </c>
      <c r="C289" s="147" t="s">
        <v>2117</v>
      </c>
      <c r="D289" s="163" t="s">
        <v>251</v>
      </c>
      <c r="E289" s="164">
        <v>4</v>
      </c>
      <c r="F289" s="165"/>
      <c r="G289" s="165"/>
      <c r="H289" s="138" t="s">
        <v>656</v>
      </c>
      <c r="I289" s="245" t="s">
        <v>1530</v>
      </c>
      <c r="J289" s="244"/>
      <c r="K289" s="244" t="s">
        <v>1531</v>
      </c>
      <c r="L289" s="139" t="s">
        <v>6</v>
      </c>
      <c r="M289" s="173"/>
      <c r="N289" s="173" t="s">
        <v>1019</v>
      </c>
      <c r="O289" s="173"/>
      <c r="P289" s="173"/>
      <c r="Q289" s="140" t="s">
        <v>2616</v>
      </c>
      <c r="R289" s="233" t="s">
        <v>1546</v>
      </c>
      <c r="S289" s="173">
        <v>4</v>
      </c>
      <c r="T289" s="173">
        <v>0</v>
      </c>
      <c r="U289" s="173">
        <v>2</v>
      </c>
      <c r="V289" s="173"/>
      <c r="W289" s="173"/>
      <c r="X289" s="178" t="s">
        <v>1362</v>
      </c>
      <c r="Y289" s="178"/>
      <c r="Z289" s="178"/>
      <c r="AA289" s="178"/>
      <c r="AB289" s="125" t="str">
        <f t="shared" si="4"/>
        <v>A-SPersuasive with mod</v>
      </c>
      <c r="AC289" s="126"/>
      <c r="AD289" s="126"/>
      <c r="AE289" s="126"/>
    </row>
    <row r="290" spans="1:31" s="126" customFormat="1" x14ac:dyDescent="0.2">
      <c r="A290" s="135">
        <v>566</v>
      </c>
      <c r="B290" s="136" t="s">
        <v>637</v>
      </c>
      <c r="C290" s="147" t="s">
        <v>2117</v>
      </c>
      <c r="D290" s="163" t="s">
        <v>251</v>
      </c>
      <c r="E290" s="164">
        <v>5</v>
      </c>
      <c r="F290" s="165"/>
      <c r="G290" s="165"/>
      <c r="H290" s="138" t="s">
        <v>656</v>
      </c>
      <c r="I290" s="245" t="s">
        <v>1532</v>
      </c>
      <c r="J290" s="244"/>
      <c r="K290" s="244" t="s">
        <v>1533</v>
      </c>
      <c r="L290" s="139" t="s">
        <v>6</v>
      </c>
      <c r="M290" s="173"/>
      <c r="N290" s="173" t="s">
        <v>1019</v>
      </c>
      <c r="O290" s="173"/>
      <c r="P290" s="173"/>
      <c r="Q290" s="140" t="s">
        <v>2617</v>
      </c>
      <c r="R290" s="233" t="s">
        <v>1546</v>
      </c>
      <c r="S290" s="173">
        <v>4</v>
      </c>
      <c r="T290" s="173">
        <v>0</v>
      </c>
      <c r="U290" s="173">
        <v>2</v>
      </c>
      <c r="V290" s="173"/>
      <c r="W290" s="173"/>
      <c r="X290" s="178" t="s">
        <v>1362</v>
      </c>
      <c r="Y290" s="178"/>
      <c r="Z290" s="178"/>
      <c r="AA290" s="178"/>
      <c r="AB290" s="125" t="str">
        <f t="shared" si="4"/>
        <v>A-SPersuasive with mod</v>
      </c>
    </row>
    <row r="291" spans="1:31" s="126" customFormat="1" x14ac:dyDescent="0.2">
      <c r="A291" s="135">
        <v>567</v>
      </c>
      <c r="B291" s="136" t="s">
        <v>637</v>
      </c>
      <c r="C291" s="147" t="s">
        <v>2117</v>
      </c>
      <c r="D291" s="163" t="s">
        <v>251</v>
      </c>
      <c r="E291" s="164">
        <v>6</v>
      </c>
      <c r="F291" s="165"/>
      <c r="G291" s="165"/>
      <c r="H291" s="138" t="s">
        <v>656</v>
      </c>
      <c r="I291" s="177" t="s">
        <v>1534</v>
      </c>
      <c r="J291" s="244"/>
      <c r="K291" s="244" t="s">
        <v>1535</v>
      </c>
      <c r="L291" s="139" t="s">
        <v>6</v>
      </c>
      <c r="M291" s="173"/>
      <c r="N291" s="173" t="s">
        <v>1029</v>
      </c>
      <c r="O291" s="173"/>
      <c r="P291" s="173"/>
      <c r="Q291" s="140" t="s">
        <v>2618</v>
      </c>
      <c r="R291" s="233" t="s">
        <v>1546</v>
      </c>
      <c r="S291" s="173">
        <v>4</v>
      </c>
      <c r="T291" s="173">
        <v>0</v>
      </c>
      <c r="U291" s="173">
        <v>2</v>
      </c>
      <c r="V291" s="173"/>
      <c r="W291" s="173"/>
      <c r="X291" s="178" t="s">
        <v>1362</v>
      </c>
      <c r="Y291" s="178"/>
      <c r="Z291" s="178"/>
      <c r="AA291" s="178"/>
      <c r="AB291" s="125" t="str">
        <f t="shared" si="4"/>
        <v>A-SNot persuasive</v>
      </c>
    </row>
    <row r="292" spans="1:31" x14ac:dyDescent="0.2">
      <c r="A292" s="135">
        <v>568</v>
      </c>
      <c r="B292" s="136" t="s">
        <v>637</v>
      </c>
      <c r="C292" s="147" t="s">
        <v>2117</v>
      </c>
      <c r="D292" s="163" t="s">
        <v>251</v>
      </c>
      <c r="E292" s="164">
        <v>7</v>
      </c>
      <c r="F292" s="165"/>
      <c r="G292" s="165"/>
      <c r="H292" s="138" t="s">
        <v>656</v>
      </c>
      <c r="I292" s="177" t="s">
        <v>1536</v>
      </c>
      <c r="J292" s="244"/>
      <c r="K292" s="244" t="s">
        <v>1537</v>
      </c>
      <c r="L292" s="139" t="s">
        <v>6</v>
      </c>
      <c r="M292" s="173"/>
      <c r="N292" s="173" t="s">
        <v>1019</v>
      </c>
      <c r="O292" s="173"/>
      <c r="P292" s="173"/>
      <c r="Q292" s="140" t="s">
        <v>2619</v>
      </c>
      <c r="R292" s="233" t="s">
        <v>1546</v>
      </c>
      <c r="S292" s="173">
        <v>4</v>
      </c>
      <c r="T292" s="173">
        <v>0</v>
      </c>
      <c r="U292" s="173">
        <v>2</v>
      </c>
      <c r="V292" s="173"/>
      <c r="W292" s="173"/>
      <c r="X292" s="178" t="s">
        <v>1362</v>
      </c>
      <c r="Y292" s="178"/>
      <c r="Z292" s="178"/>
      <c r="AA292" s="178"/>
      <c r="AB292" s="125" t="str">
        <f t="shared" si="4"/>
        <v>A-SPersuasive with mod</v>
      </c>
      <c r="AC292" s="126"/>
      <c r="AD292" s="126"/>
      <c r="AE292" s="126"/>
    </row>
    <row r="293" spans="1:31" s="126" customFormat="1" x14ac:dyDescent="0.2">
      <c r="A293" s="135">
        <v>569</v>
      </c>
      <c r="B293" s="136" t="s">
        <v>637</v>
      </c>
      <c r="C293" s="147" t="s">
        <v>2117</v>
      </c>
      <c r="D293" s="163" t="s">
        <v>251</v>
      </c>
      <c r="E293" s="164">
        <v>8</v>
      </c>
      <c r="F293" s="165"/>
      <c r="G293" s="165"/>
      <c r="H293" s="138" t="s">
        <v>656</v>
      </c>
      <c r="I293" s="177" t="s">
        <v>1538</v>
      </c>
      <c r="J293" s="244"/>
      <c r="K293" s="244" t="s">
        <v>1539</v>
      </c>
      <c r="L293" s="139" t="s">
        <v>6</v>
      </c>
      <c r="M293" s="173"/>
      <c r="N293" s="173" t="s">
        <v>1157</v>
      </c>
      <c r="O293" s="173"/>
      <c r="P293" s="173"/>
      <c r="Q293" s="140" t="s">
        <v>2620</v>
      </c>
      <c r="R293" s="233" t="s">
        <v>1546</v>
      </c>
      <c r="S293" s="173">
        <v>4</v>
      </c>
      <c r="T293" s="173">
        <v>0</v>
      </c>
      <c r="U293" s="173">
        <v>2</v>
      </c>
      <c r="V293" s="173"/>
      <c r="W293" s="173"/>
      <c r="X293" s="178" t="s">
        <v>1362</v>
      </c>
      <c r="Y293" s="178"/>
      <c r="Z293" s="178"/>
      <c r="AA293" s="178"/>
      <c r="AB293" s="125" t="str">
        <f t="shared" si="4"/>
        <v>A-SConsidered - Question Answered</v>
      </c>
    </row>
    <row r="294" spans="1:31" s="126" customFormat="1" x14ac:dyDescent="0.2">
      <c r="A294" s="135">
        <v>570</v>
      </c>
      <c r="B294" s="136" t="s">
        <v>637</v>
      </c>
      <c r="C294" s="147" t="s">
        <v>2117</v>
      </c>
      <c r="D294" s="163" t="s">
        <v>251</v>
      </c>
      <c r="E294" s="164">
        <v>9</v>
      </c>
      <c r="F294" s="165"/>
      <c r="G294" s="165"/>
      <c r="H294" s="138" t="s">
        <v>656</v>
      </c>
      <c r="I294" s="177" t="s">
        <v>1540</v>
      </c>
      <c r="J294" s="244"/>
      <c r="K294" s="244" t="s">
        <v>1541</v>
      </c>
      <c r="L294" s="139" t="s">
        <v>6</v>
      </c>
      <c r="M294" s="173"/>
      <c r="N294" s="173" t="s">
        <v>1019</v>
      </c>
      <c r="O294" s="173"/>
      <c r="P294" s="173"/>
      <c r="Q294" s="140" t="s">
        <v>2621</v>
      </c>
      <c r="R294" s="233" t="s">
        <v>1546</v>
      </c>
      <c r="S294" s="173">
        <v>4</v>
      </c>
      <c r="T294" s="173">
        <v>0</v>
      </c>
      <c r="U294" s="173">
        <v>2</v>
      </c>
      <c r="V294" s="173"/>
      <c r="W294" s="173"/>
      <c r="X294" s="178" t="s">
        <v>1362</v>
      </c>
      <c r="Y294" s="178"/>
      <c r="Z294" s="178"/>
      <c r="AA294" s="178"/>
      <c r="AB294" s="125" t="str">
        <f t="shared" si="4"/>
        <v>A-SPersuasive with mod</v>
      </c>
    </row>
    <row r="295" spans="1:31" x14ac:dyDescent="0.2">
      <c r="A295" s="135">
        <v>571</v>
      </c>
      <c r="B295" s="136" t="s">
        <v>637</v>
      </c>
      <c r="C295" s="147" t="s">
        <v>2117</v>
      </c>
      <c r="D295" s="163" t="s">
        <v>251</v>
      </c>
      <c r="E295" s="164">
        <v>10</v>
      </c>
      <c r="F295" s="165"/>
      <c r="G295" s="165"/>
      <c r="H295" s="138" t="s">
        <v>656</v>
      </c>
      <c r="I295" s="177" t="s">
        <v>1542</v>
      </c>
      <c r="J295" s="244"/>
      <c r="K295" s="244" t="s">
        <v>1543</v>
      </c>
      <c r="L295" s="139" t="s">
        <v>6</v>
      </c>
      <c r="M295" s="173"/>
      <c r="N295" s="173" t="s">
        <v>1019</v>
      </c>
      <c r="O295" s="173"/>
      <c r="P295" s="173"/>
      <c r="Q295" s="140" t="s">
        <v>2622</v>
      </c>
      <c r="R295" s="233" t="s">
        <v>1546</v>
      </c>
      <c r="S295" s="173">
        <v>4</v>
      </c>
      <c r="T295" s="173">
        <v>0</v>
      </c>
      <c r="U295" s="173">
        <v>2</v>
      </c>
      <c r="V295" s="173"/>
      <c r="W295" s="173"/>
      <c r="X295" s="178" t="s">
        <v>1362</v>
      </c>
      <c r="Y295" s="178"/>
      <c r="Z295" s="178"/>
      <c r="AA295" s="178"/>
      <c r="AB295" s="125" t="str">
        <f t="shared" si="4"/>
        <v>A-SPersuasive with mod</v>
      </c>
      <c r="AC295" s="126"/>
      <c r="AD295" s="126"/>
      <c r="AE295" s="126"/>
    </row>
    <row r="296" spans="1:31" s="126" customFormat="1" x14ac:dyDescent="0.2">
      <c r="A296" s="135">
        <v>572</v>
      </c>
      <c r="B296" s="136" t="s">
        <v>637</v>
      </c>
      <c r="C296" s="147" t="s">
        <v>2117</v>
      </c>
      <c r="D296" s="163" t="s">
        <v>251</v>
      </c>
      <c r="E296" s="164">
        <v>11</v>
      </c>
      <c r="F296" s="165"/>
      <c r="G296" s="165"/>
      <c r="H296" s="138" t="s">
        <v>656</v>
      </c>
      <c r="I296" s="177" t="s">
        <v>1544</v>
      </c>
      <c r="J296" s="244"/>
      <c r="K296" s="244" t="s">
        <v>1545</v>
      </c>
      <c r="L296" s="139" t="s">
        <v>6</v>
      </c>
      <c r="M296" s="173"/>
      <c r="N296" s="173" t="s">
        <v>1019</v>
      </c>
      <c r="O296" s="173"/>
      <c r="P296" s="173"/>
      <c r="Q296" s="140" t="s">
        <v>2623</v>
      </c>
      <c r="R296" s="233" t="s">
        <v>1546</v>
      </c>
      <c r="S296" s="173">
        <v>4</v>
      </c>
      <c r="T296" s="173">
        <v>0</v>
      </c>
      <c r="U296" s="173">
        <v>2</v>
      </c>
      <c r="V296" s="173"/>
      <c r="W296" s="173"/>
      <c r="X296" s="178" t="s">
        <v>1362</v>
      </c>
      <c r="Y296" s="178"/>
      <c r="Z296" s="178"/>
      <c r="AA296" s="178"/>
      <c r="AB296" s="125" t="str">
        <f t="shared" si="4"/>
        <v>A-SPersuasive with mod</v>
      </c>
    </row>
    <row r="297" spans="1:31" s="126" customFormat="1" x14ac:dyDescent="0.2">
      <c r="A297" s="135">
        <v>288</v>
      </c>
      <c r="B297" s="136" t="s">
        <v>637</v>
      </c>
      <c r="C297" s="147" t="s">
        <v>2117</v>
      </c>
      <c r="D297" s="163" t="s">
        <v>251</v>
      </c>
      <c r="E297" s="164">
        <v>12</v>
      </c>
      <c r="F297" s="165"/>
      <c r="G297" s="165"/>
      <c r="H297" s="172" t="s">
        <v>968</v>
      </c>
      <c r="I297" s="177" t="s">
        <v>893</v>
      </c>
      <c r="J297" s="244" t="s">
        <v>1064</v>
      </c>
      <c r="K297" s="244" t="s">
        <v>1065</v>
      </c>
      <c r="L297" s="186" t="s">
        <v>10</v>
      </c>
      <c r="M297" s="173"/>
      <c r="N297" s="173" t="s">
        <v>1029</v>
      </c>
      <c r="O297" s="173"/>
      <c r="P297" s="173"/>
      <c r="Q297" s="140" t="s">
        <v>2624</v>
      </c>
      <c r="R297" s="233" t="s">
        <v>1546</v>
      </c>
      <c r="S297" s="173">
        <v>4</v>
      </c>
      <c r="T297" s="173">
        <v>0</v>
      </c>
      <c r="U297" s="173">
        <v>2</v>
      </c>
      <c r="V297" s="173"/>
      <c r="W297" s="173"/>
      <c r="X297" s="187" t="s">
        <v>1048</v>
      </c>
      <c r="Y297" s="151"/>
      <c r="Z297" s="144"/>
      <c r="AA297" s="144"/>
      <c r="AB297" s="125" t="str">
        <f t="shared" si="4"/>
        <v>Neg-MiNot persuasive</v>
      </c>
    </row>
    <row r="298" spans="1:31" x14ac:dyDescent="0.2">
      <c r="A298" s="135">
        <v>573</v>
      </c>
      <c r="B298" s="136" t="s">
        <v>637</v>
      </c>
      <c r="C298" s="147" t="s">
        <v>2117</v>
      </c>
      <c r="D298" s="163" t="s">
        <v>251</v>
      </c>
      <c r="E298" s="164">
        <v>12</v>
      </c>
      <c r="F298" s="165"/>
      <c r="G298" s="165"/>
      <c r="H298" s="138" t="s">
        <v>656</v>
      </c>
      <c r="I298" s="177" t="s">
        <v>893</v>
      </c>
      <c r="J298" s="244" t="s">
        <v>1546</v>
      </c>
      <c r="K298" s="244" t="s">
        <v>1547</v>
      </c>
      <c r="L298" s="139" t="s">
        <v>6</v>
      </c>
      <c r="M298" s="173"/>
      <c r="N298" s="173" t="s">
        <v>1019</v>
      </c>
      <c r="O298" s="173"/>
      <c r="P298" s="173"/>
      <c r="Q298" s="140" t="s">
        <v>2625</v>
      </c>
      <c r="R298" s="233" t="s">
        <v>1546</v>
      </c>
      <c r="S298" s="173">
        <v>4</v>
      </c>
      <c r="T298" s="173">
        <v>0</v>
      </c>
      <c r="U298" s="173">
        <v>2</v>
      </c>
      <c r="V298" s="173"/>
      <c r="W298" s="173"/>
      <c r="X298" s="178" t="s">
        <v>1362</v>
      </c>
      <c r="Y298" s="178"/>
      <c r="Z298" s="178"/>
      <c r="AA298" s="178"/>
      <c r="AB298" s="125" t="str">
        <f t="shared" si="4"/>
        <v>A-SPersuasive with mod</v>
      </c>
      <c r="AC298" s="126"/>
      <c r="AD298" s="126"/>
      <c r="AE298" s="126"/>
    </row>
    <row r="299" spans="1:31" s="126" customFormat="1" x14ac:dyDescent="0.2">
      <c r="A299" s="135">
        <v>179</v>
      </c>
      <c r="B299" s="136" t="s">
        <v>637</v>
      </c>
      <c r="C299" s="136" t="s">
        <v>2117</v>
      </c>
      <c r="D299" s="136" t="s">
        <v>251</v>
      </c>
      <c r="E299" s="137">
        <v>12</v>
      </c>
      <c r="F299" s="136"/>
      <c r="G299" s="136"/>
      <c r="H299" s="145" t="s">
        <v>968</v>
      </c>
      <c r="I299" s="249" t="s">
        <v>893</v>
      </c>
      <c r="J299" s="242" t="s">
        <v>876</v>
      </c>
      <c r="K299" s="240"/>
      <c r="L299" s="146" t="s">
        <v>10</v>
      </c>
      <c r="M299" s="154"/>
      <c r="N299" s="154" t="s">
        <v>1029</v>
      </c>
      <c r="O299" s="154"/>
      <c r="P299" s="154"/>
      <c r="Q299" s="140" t="s">
        <v>2641</v>
      </c>
      <c r="R299" s="233" t="s">
        <v>1546</v>
      </c>
      <c r="S299" s="150">
        <v>4</v>
      </c>
      <c r="T299" s="150">
        <v>0</v>
      </c>
      <c r="U299" s="150">
        <v>2</v>
      </c>
      <c r="V299" s="154"/>
      <c r="W299" s="154"/>
      <c r="X299" s="155" t="s">
        <v>945</v>
      </c>
      <c r="Y299" s="155" t="s">
        <v>946</v>
      </c>
      <c r="Z299" s="156"/>
      <c r="AA299" s="156"/>
      <c r="AB299" s="125" t="str">
        <f t="shared" si="4"/>
        <v>Neg-MiNot persuasive</v>
      </c>
    </row>
    <row r="300" spans="1:31" x14ac:dyDescent="0.2">
      <c r="A300" s="135">
        <v>289</v>
      </c>
      <c r="B300" s="136" t="s">
        <v>637</v>
      </c>
      <c r="C300" s="147" t="s">
        <v>2117</v>
      </c>
      <c r="D300" s="163" t="s">
        <v>251</v>
      </c>
      <c r="E300" s="164">
        <v>13</v>
      </c>
      <c r="F300" s="165"/>
      <c r="G300" s="165"/>
      <c r="H300" s="172" t="s">
        <v>968</v>
      </c>
      <c r="I300" s="177" t="s">
        <v>894</v>
      </c>
      <c r="J300" s="244" t="s">
        <v>1064</v>
      </c>
      <c r="K300" s="244" t="s">
        <v>1065</v>
      </c>
      <c r="L300" s="186" t="s">
        <v>10</v>
      </c>
      <c r="M300" s="173"/>
      <c r="N300" s="173" t="s">
        <v>1029</v>
      </c>
      <c r="O300" s="173"/>
      <c r="P300" s="173"/>
      <c r="Q300" s="140" t="s">
        <v>2626</v>
      </c>
      <c r="R300" s="233" t="s">
        <v>1546</v>
      </c>
      <c r="S300" s="173">
        <v>4</v>
      </c>
      <c r="T300" s="173">
        <v>0</v>
      </c>
      <c r="U300" s="173">
        <v>2</v>
      </c>
      <c r="V300" s="173"/>
      <c r="W300" s="173"/>
      <c r="X300" s="187" t="s">
        <v>1048</v>
      </c>
      <c r="AB300" s="125" t="str">
        <f t="shared" si="4"/>
        <v>Neg-MiNot persuasive</v>
      </c>
      <c r="AC300" s="126"/>
      <c r="AD300" s="126"/>
      <c r="AE300" s="126"/>
    </row>
    <row r="301" spans="1:31" s="126" customFormat="1" x14ac:dyDescent="0.2">
      <c r="A301" s="135">
        <v>574</v>
      </c>
      <c r="B301" s="136" t="s">
        <v>637</v>
      </c>
      <c r="C301" s="147" t="s">
        <v>2117</v>
      </c>
      <c r="D301" s="163" t="s">
        <v>251</v>
      </c>
      <c r="E301" s="164">
        <v>13</v>
      </c>
      <c r="F301" s="165"/>
      <c r="G301" s="165"/>
      <c r="H301" s="138" t="s">
        <v>656</v>
      </c>
      <c r="I301" s="177" t="s">
        <v>894</v>
      </c>
      <c r="J301" s="244"/>
      <c r="K301" s="244" t="s">
        <v>1548</v>
      </c>
      <c r="L301" s="139" t="s">
        <v>6</v>
      </c>
      <c r="M301" s="173"/>
      <c r="N301" s="173" t="s">
        <v>1029</v>
      </c>
      <c r="O301" s="173"/>
      <c r="P301" s="173"/>
      <c r="Q301" s="140" t="s">
        <v>2627</v>
      </c>
      <c r="R301" s="233" t="s">
        <v>1546</v>
      </c>
      <c r="S301" s="173">
        <v>4</v>
      </c>
      <c r="T301" s="173">
        <v>0</v>
      </c>
      <c r="U301" s="173">
        <v>2</v>
      </c>
      <c r="V301" s="173"/>
      <c r="W301" s="173"/>
      <c r="X301" s="178" t="s">
        <v>1362</v>
      </c>
      <c r="Y301" s="178"/>
      <c r="Z301" s="178"/>
      <c r="AA301" s="178"/>
      <c r="AB301" s="125" t="str">
        <f t="shared" si="4"/>
        <v>A-SNot persuasive</v>
      </c>
      <c r="AC301" s="152"/>
      <c r="AD301" s="152"/>
      <c r="AE301" s="152"/>
    </row>
    <row r="302" spans="1:31" x14ac:dyDescent="0.2">
      <c r="A302" s="135">
        <v>180</v>
      </c>
      <c r="B302" s="136" t="s">
        <v>637</v>
      </c>
      <c r="C302" s="136" t="s">
        <v>2117</v>
      </c>
      <c r="D302" s="136" t="s">
        <v>251</v>
      </c>
      <c r="E302" s="137">
        <v>13</v>
      </c>
      <c r="F302" s="136"/>
      <c r="G302" s="136"/>
      <c r="H302" s="145" t="s">
        <v>968</v>
      </c>
      <c r="I302" s="249" t="s">
        <v>894</v>
      </c>
      <c r="J302" s="255" t="s">
        <v>895</v>
      </c>
      <c r="K302" s="136" t="s">
        <v>896</v>
      </c>
      <c r="L302" s="146" t="s">
        <v>10</v>
      </c>
      <c r="M302" s="154"/>
      <c r="N302" s="154" t="s">
        <v>1019</v>
      </c>
      <c r="O302" s="154"/>
      <c r="P302" s="154"/>
      <c r="Q302" s="140" t="s">
        <v>2642</v>
      </c>
      <c r="R302" s="233" t="s">
        <v>1546</v>
      </c>
      <c r="S302" s="150">
        <v>4</v>
      </c>
      <c r="T302" s="150">
        <v>0</v>
      </c>
      <c r="U302" s="150">
        <v>2</v>
      </c>
      <c r="V302" s="154"/>
      <c r="W302" s="154"/>
      <c r="X302" s="155" t="s">
        <v>945</v>
      </c>
      <c r="Y302" s="155" t="s">
        <v>946</v>
      </c>
      <c r="Z302" s="156"/>
      <c r="AA302" s="156"/>
      <c r="AB302" s="125" t="str">
        <f t="shared" si="4"/>
        <v>Neg-MiPersuasive with mod</v>
      </c>
      <c r="AC302" s="126"/>
      <c r="AD302" s="126"/>
      <c r="AE302" s="126"/>
    </row>
    <row r="303" spans="1:31" s="126" customFormat="1" x14ac:dyDescent="0.2">
      <c r="A303" s="135">
        <v>290</v>
      </c>
      <c r="B303" s="136" t="s">
        <v>637</v>
      </c>
      <c r="C303" s="147" t="s">
        <v>2117</v>
      </c>
      <c r="D303" s="163" t="s">
        <v>251</v>
      </c>
      <c r="E303" s="164">
        <v>14</v>
      </c>
      <c r="F303" s="165"/>
      <c r="G303" s="165"/>
      <c r="H303" s="172" t="s">
        <v>968</v>
      </c>
      <c r="I303" s="245" t="s">
        <v>897</v>
      </c>
      <c r="J303" s="244" t="s">
        <v>1066</v>
      </c>
      <c r="K303" s="244" t="s">
        <v>1065</v>
      </c>
      <c r="L303" s="186" t="s">
        <v>10</v>
      </c>
      <c r="M303" s="173"/>
      <c r="N303" s="173" t="s">
        <v>1029</v>
      </c>
      <c r="O303" s="173"/>
      <c r="P303" s="173"/>
      <c r="Q303" s="140" t="s">
        <v>2628</v>
      </c>
      <c r="R303" s="233" t="s">
        <v>1546</v>
      </c>
      <c r="S303" s="173">
        <v>4</v>
      </c>
      <c r="T303" s="173">
        <v>0</v>
      </c>
      <c r="U303" s="173">
        <v>2</v>
      </c>
      <c r="V303" s="173"/>
      <c r="W303" s="173"/>
      <c r="X303" s="187" t="s">
        <v>1048</v>
      </c>
      <c r="Y303" s="151"/>
      <c r="Z303" s="144"/>
      <c r="AA303" s="144"/>
      <c r="AB303" s="125" t="str">
        <f t="shared" si="4"/>
        <v>Neg-MiNot persuasive</v>
      </c>
    </row>
    <row r="304" spans="1:31" x14ac:dyDescent="0.2">
      <c r="A304" s="135">
        <v>575</v>
      </c>
      <c r="B304" s="136" t="s">
        <v>637</v>
      </c>
      <c r="C304" s="147" t="s">
        <v>2117</v>
      </c>
      <c r="D304" s="163" t="s">
        <v>251</v>
      </c>
      <c r="E304" s="164">
        <v>14</v>
      </c>
      <c r="F304" s="165"/>
      <c r="G304" s="165"/>
      <c r="H304" s="138" t="s">
        <v>656</v>
      </c>
      <c r="I304" s="245" t="s">
        <v>897</v>
      </c>
      <c r="J304" s="244"/>
      <c r="K304" s="244" t="s">
        <v>1549</v>
      </c>
      <c r="L304" s="139" t="s">
        <v>6</v>
      </c>
      <c r="M304" s="173"/>
      <c r="N304" s="173" t="s">
        <v>1029</v>
      </c>
      <c r="O304" s="173"/>
      <c r="P304" s="173"/>
      <c r="Q304" s="140" t="s">
        <v>2629</v>
      </c>
      <c r="R304" s="233" t="s">
        <v>1546</v>
      </c>
      <c r="S304" s="173">
        <v>4</v>
      </c>
      <c r="T304" s="173">
        <v>0</v>
      </c>
      <c r="U304" s="173">
        <v>2</v>
      </c>
      <c r="V304" s="173"/>
      <c r="W304" s="173"/>
      <c r="X304" s="178" t="s">
        <v>1362</v>
      </c>
      <c r="Y304" s="178"/>
      <c r="Z304" s="178"/>
      <c r="AA304" s="178"/>
      <c r="AB304" s="125" t="str">
        <f t="shared" si="4"/>
        <v>A-SNot persuasive</v>
      </c>
    </row>
    <row r="305" spans="1:31" x14ac:dyDescent="0.2">
      <c r="A305" s="135">
        <v>181</v>
      </c>
      <c r="B305" s="136" t="s">
        <v>637</v>
      </c>
      <c r="C305" s="147" t="s">
        <v>2117</v>
      </c>
      <c r="D305" s="136" t="s">
        <v>251</v>
      </c>
      <c r="E305" s="137">
        <v>14</v>
      </c>
      <c r="F305" s="136"/>
      <c r="G305" s="136"/>
      <c r="H305" s="145" t="s">
        <v>656</v>
      </c>
      <c r="I305" s="257" t="s">
        <v>897</v>
      </c>
      <c r="J305" s="242" t="s">
        <v>898</v>
      </c>
      <c r="K305" s="240"/>
      <c r="L305" s="146" t="s">
        <v>10</v>
      </c>
      <c r="M305" s="154"/>
      <c r="N305" s="154" t="s">
        <v>1029</v>
      </c>
      <c r="O305" s="154"/>
      <c r="P305" s="154"/>
      <c r="Q305" s="140" t="s">
        <v>2643</v>
      </c>
      <c r="R305" s="233" t="s">
        <v>1546</v>
      </c>
      <c r="S305" s="150">
        <v>4</v>
      </c>
      <c r="T305" s="150">
        <v>0</v>
      </c>
      <c r="U305" s="150">
        <v>2</v>
      </c>
      <c r="V305" s="154"/>
      <c r="W305" s="154"/>
      <c r="X305" s="155" t="s">
        <v>945</v>
      </c>
      <c r="Y305" s="155" t="s">
        <v>946</v>
      </c>
      <c r="Z305" s="156"/>
      <c r="AA305" s="156"/>
      <c r="AB305" s="125" t="str">
        <f t="shared" si="4"/>
        <v>A-SNot persuasive</v>
      </c>
      <c r="AC305" s="126"/>
      <c r="AD305" s="126"/>
      <c r="AE305" s="126"/>
    </row>
    <row r="306" spans="1:31" x14ac:dyDescent="0.2">
      <c r="A306" s="135">
        <v>291</v>
      </c>
      <c r="B306" s="136" t="s">
        <v>637</v>
      </c>
      <c r="C306" s="147" t="s">
        <v>2117</v>
      </c>
      <c r="D306" s="163" t="s">
        <v>251</v>
      </c>
      <c r="E306" s="164">
        <v>15</v>
      </c>
      <c r="F306" s="165"/>
      <c r="G306" s="165"/>
      <c r="H306" s="172" t="s">
        <v>968</v>
      </c>
      <c r="I306" s="245" t="s">
        <v>1067</v>
      </c>
      <c r="J306" s="244" t="s">
        <v>1064</v>
      </c>
      <c r="K306" s="244" t="s">
        <v>1065</v>
      </c>
      <c r="L306" s="186" t="s">
        <v>10</v>
      </c>
      <c r="M306" s="173"/>
      <c r="N306" s="173" t="s">
        <v>1019</v>
      </c>
      <c r="O306" s="173"/>
      <c r="P306" s="173"/>
      <c r="Q306" s="140" t="s">
        <v>2630</v>
      </c>
      <c r="R306" s="233" t="s">
        <v>1546</v>
      </c>
      <c r="S306" s="173">
        <v>4</v>
      </c>
      <c r="T306" s="173">
        <v>0</v>
      </c>
      <c r="U306" s="173">
        <v>2</v>
      </c>
      <c r="V306" s="173"/>
      <c r="W306" s="173"/>
      <c r="X306" s="187" t="s">
        <v>1048</v>
      </c>
      <c r="AB306" s="125" t="str">
        <f t="shared" si="4"/>
        <v>Neg-MiPersuasive with mod</v>
      </c>
      <c r="AC306" s="126"/>
      <c r="AD306" s="126"/>
      <c r="AE306" s="126"/>
    </row>
    <row r="307" spans="1:31" x14ac:dyDescent="0.2">
      <c r="A307" s="135">
        <v>576</v>
      </c>
      <c r="B307" s="136" t="s">
        <v>637</v>
      </c>
      <c r="C307" s="147" t="s">
        <v>2117</v>
      </c>
      <c r="D307" s="163" t="s">
        <v>251</v>
      </c>
      <c r="E307" s="164">
        <v>15</v>
      </c>
      <c r="F307" s="165"/>
      <c r="G307" s="165"/>
      <c r="H307" s="138" t="s">
        <v>656</v>
      </c>
      <c r="I307" s="245" t="s">
        <v>1067</v>
      </c>
      <c r="J307" s="244"/>
      <c r="K307" s="244" t="s">
        <v>1549</v>
      </c>
      <c r="L307" s="139" t="s">
        <v>6</v>
      </c>
      <c r="M307" s="173"/>
      <c r="N307" s="173" t="s">
        <v>1019</v>
      </c>
      <c r="O307" s="173"/>
      <c r="P307" s="173"/>
      <c r="Q307" s="140" t="s">
        <v>2631</v>
      </c>
      <c r="R307" s="233" t="s">
        <v>1546</v>
      </c>
      <c r="S307" s="173">
        <v>4</v>
      </c>
      <c r="T307" s="173">
        <v>0</v>
      </c>
      <c r="U307" s="173">
        <v>2</v>
      </c>
      <c r="V307" s="173"/>
      <c r="W307" s="173"/>
      <c r="X307" s="178" t="s">
        <v>1362</v>
      </c>
      <c r="Y307" s="178"/>
      <c r="Z307" s="178"/>
      <c r="AA307" s="178"/>
      <c r="AB307" s="125" t="str">
        <f t="shared" si="4"/>
        <v>A-SPersuasive with mod</v>
      </c>
    </row>
    <row r="308" spans="1:31" x14ac:dyDescent="0.2">
      <c r="A308" s="135">
        <v>292</v>
      </c>
      <c r="B308" s="136" t="s">
        <v>637</v>
      </c>
      <c r="C308" s="147" t="s">
        <v>2117</v>
      </c>
      <c r="D308" s="163" t="s">
        <v>251</v>
      </c>
      <c r="E308" s="164">
        <v>16</v>
      </c>
      <c r="F308" s="165"/>
      <c r="G308" s="165"/>
      <c r="H308" s="172" t="s">
        <v>968</v>
      </c>
      <c r="I308" s="245" t="s">
        <v>1068</v>
      </c>
      <c r="J308" s="244" t="s">
        <v>1066</v>
      </c>
      <c r="K308" s="244" t="s">
        <v>1065</v>
      </c>
      <c r="L308" s="186" t="s">
        <v>10</v>
      </c>
      <c r="M308" s="173"/>
      <c r="N308" s="173" t="s">
        <v>1719</v>
      </c>
      <c r="O308" s="173"/>
      <c r="P308" s="173"/>
      <c r="Q308" s="140" t="s">
        <v>2632</v>
      </c>
      <c r="R308" s="233" t="s">
        <v>1546</v>
      </c>
      <c r="S308" s="173">
        <v>4</v>
      </c>
      <c r="T308" s="173">
        <v>0</v>
      </c>
      <c r="U308" s="173">
        <v>2</v>
      </c>
      <c r="V308" s="173"/>
      <c r="W308" s="173"/>
      <c r="X308" s="187" t="s">
        <v>1048</v>
      </c>
      <c r="AB308" s="125" t="str">
        <f t="shared" si="4"/>
        <v>Neg-MiNot persuasive with mod</v>
      </c>
      <c r="AC308" s="126"/>
      <c r="AD308" s="126"/>
      <c r="AE308" s="126"/>
    </row>
    <row r="309" spans="1:31" x14ac:dyDescent="0.2">
      <c r="A309" s="135">
        <v>293</v>
      </c>
      <c r="B309" s="136" t="s">
        <v>637</v>
      </c>
      <c r="C309" s="147" t="s">
        <v>2117</v>
      </c>
      <c r="D309" s="163" t="s">
        <v>251</v>
      </c>
      <c r="E309" s="164">
        <v>17</v>
      </c>
      <c r="F309" s="165"/>
      <c r="G309" s="165"/>
      <c r="H309" s="172" t="s">
        <v>968</v>
      </c>
      <c r="I309" s="177" t="s">
        <v>1069</v>
      </c>
      <c r="J309" s="244" t="s">
        <v>1066</v>
      </c>
      <c r="K309" s="244" t="s">
        <v>1065</v>
      </c>
      <c r="L309" s="186" t="s">
        <v>10</v>
      </c>
      <c r="M309" s="173"/>
      <c r="N309" s="173" t="s">
        <v>1029</v>
      </c>
      <c r="O309" s="173"/>
      <c r="P309" s="173"/>
      <c r="Q309" s="140" t="s">
        <v>2633</v>
      </c>
      <c r="R309" s="233" t="s">
        <v>1546</v>
      </c>
      <c r="S309" s="173">
        <v>4</v>
      </c>
      <c r="T309" s="173">
        <v>0</v>
      </c>
      <c r="U309" s="173">
        <v>2</v>
      </c>
      <c r="V309" s="173"/>
      <c r="W309" s="173"/>
      <c r="X309" s="187" t="s">
        <v>1048</v>
      </c>
      <c r="AB309" s="125" t="str">
        <f t="shared" si="4"/>
        <v>Neg-MiNot persuasive</v>
      </c>
      <c r="AC309" s="126"/>
      <c r="AD309" s="126"/>
      <c r="AE309" s="126"/>
    </row>
    <row r="310" spans="1:31" x14ac:dyDescent="0.2">
      <c r="A310" s="135">
        <v>577</v>
      </c>
      <c r="B310" s="136" t="s">
        <v>637</v>
      </c>
      <c r="C310" s="147" t="s">
        <v>2117</v>
      </c>
      <c r="D310" s="163" t="s">
        <v>251</v>
      </c>
      <c r="E310" s="164">
        <v>17</v>
      </c>
      <c r="F310" s="165"/>
      <c r="G310" s="165"/>
      <c r="H310" s="138" t="s">
        <v>656</v>
      </c>
      <c r="I310" s="177" t="s">
        <v>1069</v>
      </c>
      <c r="J310" s="244"/>
      <c r="K310" s="244" t="s">
        <v>1550</v>
      </c>
      <c r="L310" s="139" t="s">
        <v>6</v>
      </c>
      <c r="M310" s="173"/>
      <c r="N310" s="173" t="s">
        <v>1744</v>
      </c>
      <c r="O310" s="173"/>
      <c r="P310" s="173"/>
      <c r="Q310" s="140" t="s">
        <v>2634</v>
      </c>
      <c r="R310" s="233" t="s">
        <v>1546</v>
      </c>
      <c r="S310" s="173">
        <v>4</v>
      </c>
      <c r="T310" s="173">
        <v>0</v>
      </c>
      <c r="U310" s="173">
        <v>2</v>
      </c>
      <c r="V310" s="173"/>
      <c r="W310" s="173"/>
      <c r="X310" s="178" t="s">
        <v>1362</v>
      </c>
      <c r="Y310" s="178"/>
      <c r="Z310" s="178"/>
      <c r="AA310" s="178"/>
      <c r="AB310" s="125" t="str">
        <f t="shared" si="4"/>
        <v>A-SReferred and tracked</v>
      </c>
    </row>
    <row r="311" spans="1:31" x14ac:dyDescent="0.2">
      <c r="A311" s="135">
        <v>294</v>
      </c>
      <c r="B311" s="136" t="s">
        <v>637</v>
      </c>
      <c r="C311" s="147" t="s">
        <v>2117</v>
      </c>
      <c r="D311" s="163" t="s">
        <v>251</v>
      </c>
      <c r="E311" s="164">
        <v>18</v>
      </c>
      <c r="F311" s="165"/>
      <c r="G311" s="165"/>
      <c r="H311" s="172" t="s">
        <v>968</v>
      </c>
      <c r="I311" s="163" t="s">
        <v>1070</v>
      </c>
      <c r="J311" s="244" t="s">
        <v>1066</v>
      </c>
      <c r="K311" s="244" t="s">
        <v>1065</v>
      </c>
      <c r="L311" s="186" t="s">
        <v>10</v>
      </c>
      <c r="M311" s="173"/>
      <c r="N311" s="173" t="s">
        <v>1029</v>
      </c>
      <c r="O311" s="173"/>
      <c r="P311" s="173"/>
      <c r="Q311" s="140" t="s">
        <v>2637</v>
      </c>
      <c r="R311" s="233" t="s">
        <v>1546</v>
      </c>
      <c r="S311" s="150">
        <v>4</v>
      </c>
      <c r="T311" s="150">
        <v>0</v>
      </c>
      <c r="U311" s="150">
        <v>2</v>
      </c>
      <c r="V311" s="173"/>
      <c r="W311" s="173"/>
      <c r="X311" s="187" t="s">
        <v>1048</v>
      </c>
      <c r="AB311" s="125" t="str">
        <f t="shared" si="4"/>
        <v>Neg-MiNot persuasive</v>
      </c>
      <c r="AC311" s="126"/>
      <c r="AD311" s="126"/>
      <c r="AE311" s="126"/>
    </row>
    <row r="312" spans="1:31" x14ac:dyDescent="0.2">
      <c r="A312" s="135">
        <v>578</v>
      </c>
      <c r="B312" s="136" t="s">
        <v>637</v>
      </c>
      <c r="C312" s="147" t="s">
        <v>2117</v>
      </c>
      <c r="D312" s="163" t="s">
        <v>251</v>
      </c>
      <c r="E312" s="164">
        <v>18</v>
      </c>
      <c r="F312" s="165"/>
      <c r="G312" s="165"/>
      <c r="H312" s="138" t="s">
        <v>656</v>
      </c>
      <c r="I312" s="163" t="s">
        <v>1070</v>
      </c>
      <c r="J312" s="244"/>
      <c r="K312" s="244" t="s">
        <v>1551</v>
      </c>
      <c r="L312" s="139" t="s">
        <v>6</v>
      </c>
      <c r="M312" s="173"/>
      <c r="N312" s="173" t="s">
        <v>1157</v>
      </c>
      <c r="O312" s="173"/>
      <c r="P312" s="173"/>
      <c r="Q312" s="140" t="s">
        <v>2636</v>
      </c>
      <c r="R312" s="233" t="s">
        <v>1546</v>
      </c>
      <c r="S312" s="150">
        <v>4</v>
      </c>
      <c r="T312" s="150">
        <v>0</v>
      </c>
      <c r="U312" s="150">
        <v>2</v>
      </c>
      <c r="V312" s="173"/>
      <c r="W312" s="173"/>
      <c r="X312" s="178" t="s">
        <v>1362</v>
      </c>
      <c r="Y312" s="178"/>
      <c r="Z312" s="178"/>
      <c r="AA312" s="178"/>
      <c r="AB312" s="125" t="str">
        <f t="shared" si="4"/>
        <v>A-SConsidered - Question Answered</v>
      </c>
    </row>
    <row r="313" spans="1:31" s="126" customFormat="1" x14ac:dyDescent="0.2">
      <c r="A313" s="135">
        <v>295</v>
      </c>
      <c r="B313" s="136" t="s">
        <v>637</v>
      </c>
      <c r="C313" s="147" t="s">
        <v>2117</v>
      </c>
      <c r="D313" s="163" t="s">
        <v>251</v>
      </c>
      <c r="E313" s="164">
        <v>19</v>
      </c>
      <c r="F313" s="165"/>
      <c r="G313" s="165"/>
      <c r="H313" s="172" t="s">
        <v>968</v>
      </c>
      <c r="I313" s="163" t="s">
        <v>1071</v>
      </c>
      <c r="J313" s="244" t="s">
        <v>1066</v>
      </c>
      <c r="K313" s="244" t="s">
        <v>1065</v>
      </c>
      <c r="L313" s="186" t="s">
        <v>10</v>
      </c>
      <c r="M313" s="173"/>
      <c r="N313" s="173" t="s">
        <v>1029</v>
      </c>
      <c r="O313" s="173"/>
      <c r="P313" s="173"/>
      <c r="Q313" s="140" t="s">
        <v>2637</v>
      </c>
      <c r="R313" s="233" t="s">
        <v>1546</v>
      </c>
      <c r="S313" s="150">
        <v>4</v>
      </c>
      <c r="T313" s="150">
        <v>0</v>
      </c>
      <c r="U313" s="150">
        <v>2</v>
      </c>
      <c r="V313" s="173"/>
      <c r="W313" s="173"/>
      <c r="X313" s="187" t="s">
        <v>1048</v>
      </c>
      <c r="Y313" s="151"/>
      <c r="Z313" s="144"/>
      <c r="AA313" s="144"/>
      <c r="AB313" s="125" t="str">
        <f t="shared" si="4"/>
        <v>Neg-MiNot persuasive</v>
      </c>
    </row>
    <row r="314" spans="1:31" x14ac:dyDescent="0.2">
      <c r="A314" s="135">
        <v>579</v>
      </c>
      <c r="B314" s="136" t="s">
        <v>637</v>
      </c>
      <c r="C314" s="147" t="s">
        <v>2117</v>
      </c>
      <c r="D314" s="163" t="s">
        <v>251</v>
      </c>
      <c r="E314" s="164">
        <v>19</v>
      </c>
      <c r="F314" s="165"/>
      <c r="G314" s="165"/>
      <c r="H314" s="138" t="s">
        <v>656</v>
      </c>
      <c r="I314" s="163" t="s">
        <v>1071</v>
      </c>
      <c r="J314" s="244"/>
      <c r="K314" s="244" t="s">
        <v>2638</v>
      </c>
      <c r="L314" s="139" t="s">
        <v>6</v>
      </c>
      <c r="M314" s="173"/>
      <c r="N314" s="173" t="s">
        <v>1157</v>
      </c>
      <c r="O314" s="173"/>
      <c r="P314" s="173"/>
      <c r="Q314" s="140" t="s">
        <v>2636</v>
      </c>
      <c r="R314" s="233" t="s">
        <v>1546</v>
      </c>
      <c r="S314" s="150">
        <v>4</v>
      </c>
      <c r="T314" s="150">
        <v>0</v>
      </c>
      <c r="U314" s="150">
        <v>2</v>
      </c>
      <c r="V314" s="173"/>
      <c r="W314" s="173"/>
      <c r="X314" s="178" t="s">
        <v>1362</v>
      </c>
      <c r="Y314" s="178"/>
      <c r="Z314" s="178"/>
      <c r="AA314" s="178"/>
      <c r="AB314" s="125" t="str">
        <f t="shared" si="4"/>
        <v>A-SConsidered - Question Answered</v>
      </c>
    </row>
    <row r="315" spans="1:31" x14ac:dyDescent="0.2">
      <c r="A315" s="135">
        <v>246</v>
      </c>
      <c r="B315" s="136" t="s">
        <v>637</v>
      </c>
      <c r="C315" s="136" t="s">
        <v>2117</v>
      </c>
      <c r="D315" s="188" t="s">
        <v>251</v>
      </c>
      <c r="E315" s="137"/>
      <c r="F315" s="145"/>
      <c r="G315" s="145"/>
      <c r="H315" s="145" t="s">
        <v>656</v>
      </c>
      <c r="I315" s="136"/>
      <c r="J315" s="136" t="s">
        <v>983</v>
      </c>
      <c r="K315" s="261" t="s">
        <v>984</v>
      </c>
      <c r="L315" s="139" t="s">
        <v>6</v>
      </c>
      <c r="M315" s="154"/>
      <c r="N315" s="158" t="s">
        <v>1019</v>
      </c>
      <c r="O315" s="158"/>
      <c r="P315" s="158"/>
      <c r="Q315" s="140" t="s">
        <v>2644</v>
      </c>
      <c r="R315" s="233" t="s">
        <v>1546</v>
      </c>
      <c r="S315" s="150">
        <v>4</v>
      </c>
      <c r="T315" s="150">
        <v>0</v>
      </c>
      <c r="U315" s="150">
        <v>2</v>
      </c>
      <c r="V315" s="158"/>
      <c r="W315" s="158"/>
      <c r="X315" s="160" t="s">
        <v>2165</v>
      </c>
      <c r="Y315" s="161" t="s">
        <v>2166</v>
      </c>
      <c r="Z315" s="162" t="s">
        <v>979</v>
      </c>
      <c r="AA315" s="183" t="s">
        <v>980</v>
      </c>
      <c r="AB315" s="125" t="str">
        <f t="shared" si="4"/>
        <v>A-SPersuasive with mod</v>
      </c>
      <c r="AC315" s="126"/>
      <c r="AD315" s="126"/>
      <c r="AE315" s="126"/>
    </row>
    <row r="316" spans="1:31" x14ac:dyDescent="0.2">
      <c r="A316" s="135">
        <v>580</v>
      </c>
      <c r="B316" s="136" t="s">
        <v>637</v>
      </c>
      <c r="C316" s="147" t="s">
        <v>2117</v>
      </c>
      <c r="D316" s="163" t="s">
        <v>252</v>
      </c>
      <c r="E316" s="164">
        <v>1</v>
      </c>
      <c r="F316" s="165"/>
      <c r="G316" s="165"/>
      <c r="H316" s="138" t="s">
        <v>656</v>
      </c>
      <c r="I316" s="163" t="s">
        <v>1552</v>
      </c>
      <c r="J316" s="244"/>
      <c r="K316" s="244" t="s">
        <v>1553</v>
      </c>
      <c r="L316" s="139" t="s">
        <v>6</v>
      </c>
      <c r="M316" s="173"/>
      <c r="N316" s="173" t="s">
        <v>1157</v>
      </c>
      <c r="O316" s="173"/>
      <c r="P316" s="173"/>
      <c r="Q316" s="140" t="s">
        <v>2653</v>
      </c>
      <c r="R316" s="233" t="s">
        <v>1546</v>
      </c>
      <c r="S316" s="173">
        <v>4</v>
      </c>
      <c r="T316" s="173">
        <v>0</v>
      </c>
      <c r="U316" s="173">
        <v>2</v>
      </c>
      <c r="V316" s="173"/>
      <c r="W316" s="173"/>
      <c r="X316" s="178" t="s">
        <v>1362</v>
      </c>
      <c r="Y316" s="178"/>
      <c r="Z316" s="178"/>
      <c r="AA316" s="178"/>
      <c r="AB316" s="125" t="str">
        <f t="shared" si="4"/>
        <v>A-SConsidered - Question Answered</v>
      </c>
    </row>
    <row r="317" spans="1:31" s="126" customFormat="1" x14ac:dyDescent="0.2">
      <c r="A317" s="135">
        <v>581</v>
      </c>
      <c r="B317" s="136" t="s">
        <v>637</v>
      </c>
      <c r="C317" s="147" t="s">
        <v>2117</v>
      </c>
      <c r="D317" s="163" t="s">
        <v>252</v>
      </c>
      <c r="E317" s="164">
        <v>2</v>
      </c>
      <c r="F317" s="165"/>
      <c r="G317" s="165"/>
      <c r="H317" s="138" t="s">
        <v>656</v>
      </c>
      <c r="I317" s="177" t="s">
        <v>1554</v>
      </c>
      <c r="J317" s="244"/>
      <c r="K317" s="244" t="s">
        <v>1555</v>
      </c>
      <c r="L317" s="139" t="s">
        <v>6</v>
      </c>
      <c r="M317" s="173"/>
      <c r="N317" s="173" t="s">
        <v>1157</v>
      </c>
      <c r="O317" s="173"/>
      <c r="P317" s="173"/>
      <c r="Q317" s="140" t="s">
        <v>2654</v>
      </c>
      <c r="R317" s="233" t="s">
        <v>1546</v>
      </c>
      <c r="S317" s="173">
        <v>4</v>
      </c>
      <c r="T317" s="173">
        <v>0</v>
      </c>
      <c r="U317" s="173">
        <v>2</v>
      </c>
      <c r="V317" s="173"/>
      <c r="W317" s="173"/>
      <c r="X317" s="178" t="s">
        <v>1362</v>
      </c>
      <c r="Y317" s="178"/>
      <c r="Z317" s="178"/>
      <c r="AA317" s="178"/>
      <c r="AB317" s="125" t="str">
        <f t="shared" si="4"/>
        <v>A-SConsidered - Question Answered</v>
      </c>
      <c r="AC317" s="152"/>
      <c r="AD317" s="152"/>
      <c r="AE317" s="152"/>
    </row>
    <row r="318" spans="1:31" x14ac:dyDescent="0.2">
      <c r="A318" s="135">
        <v>582</v>
      </c>
      <c r="B318" s="136" t="s">
        <v>637</v>
      </c>
      <c r="C318" s="147" t="s">
        <v>2117</v>
      </c>
      <c r="D318" s="163" t="s">
        <v>252</v>
      </c>
      <c r="E318" s="164">
        <v>3</v>
      </c>
      <c r="F318" s="165"/>
      <c r="G318" s="165"/>
      <c r="H318" s="138" t="s">
        <v>656</v>
      </c>
      <c r="I318" s="177" t="s">
        <v>1556</v>
      </c>
      <c r="J318" s="244"/>
      <c r="K318" s="244" t="s">
        <v>1557</v>
      </c>
      <c r="L318" s="139" t="s">
        <v>6</v>
      </c>
      <c r="M318" s="173"/>
      <c r="N318" s="173" t="s">
        <v>1019</v>
      </c>
      <c r="O318" s="173"/>
      <c r="P318" s="173"/>
      <c r="Q318" s="140" t="s">
        <v>2656</v>
      </c>
      <c r="R318" s="233" t="s">
        <v>1546</v>
      </c>
      <c r="S318" s="173">
        <v>4</v>
      </c>
      <c r="T318" s="173">
        <v>0</v>
      </c>
      <c r="U318" s="173">
        <v>2</v>
      </c>
      <c r="V318" s="173"/>
      <c r="W318" s="173"/>
      <c r="X318" s="178" t="s">
        <v>1362</v>
      </c>
      <c r="Y318" s="178"/>
      <c r="Z318" s="178"/>
      <c r="AA318" s="178"/>
      <c r="AB318" s="125" t="str">
        <f t="shared" si="4"/>
        <v>A-SPersuasive with mod</v>
      </c>
    </row>
    <row r="319" spans="1:31" x14ac:dyDescent="0.2">
      <c r="A319" s="135">
        <v>583</v>
      </c>
      <c r="B319" s="136" t="s">
        <v>637</v>
      </c>
      <c r="C319" s="147" t="s">
        <v>2117</v>
      </c>
      <c r="D319" s="163" t="s">
        <v>252</v>
      </c>
      <c r="E319" s="164">
        <v>4</v>
      </c>
      <c r="F319" s="165"/>
      <c r="G319" s="165"/>
      <c r="H319" s="138" t="s">
        <v>656</v>
      </c>
      <c r="I319" s="177" t="s">
        <v>1558</v>
      </c>
      <c r="J319" s="244"/>
      <c r="K319" s="244" t="s">
        <v>1559</v>
      </c>
      <c r="L319" s="139" t="s">
        <v>6</v>
      </c>
      <c r="M319" s="173"/>
      <c r="N319" s="173" t="s">
        <v>1016</v>
      </c>
      <c r="O319" s="173"/>
      <c r="P319" s="173"/>
      <c r="Q319" s="140" t="s">
        <v>2657</v>
      </c>
      <c r="R319" s="233" t="s">
        <v>1546</v>
      </c>
      <c r="S319" s="173">
        <v>4</v>
      </c>
      <c r="T319" s="173">
        <v>0</v>
      </c>
      <c r="U319" s="173">
        <v>2</v>
      </c>
      <c r="V319" s="173"/>
      <c r="W319" s="173"/>
      <c r="X319" s="178" t="s">
        <v>1362</v>
      </c>
      <c r="Y319" s="178"/>
      <c r="Z319" s="178"/>
      <c r="AA319" s="178"/>
      <c r="AB319" s="125" t="str">
        <f t="shared" si="4"/>
        <v>A-SPersuasive</v>
      </c>
    </row>
    <row r="320" spans="1:31" s="126" customFormat="1" x14ac:dyDescent="0.2">
      <c r="A320" s="135">
        <v>584</v>
      </c>
      <c r="B320" s="136" t="s">
        <v>637</v>
      </c>
      <c r="C320" s="147" t="s">
        <v>2117</v>
      </c>
      <c r="D320" s="163" t="s">
        <v>252</v>
      </c>
      <c r="E320" s="164">
        <v>7</v>
      </c>
      <c r="F320" s="165"/>
      <c r="G320" s="165"/>
      <c r="H320" s="138" t="s">
        <v>656</v>
      </c>
      <c r="I320" s="177" t="s">
        <v>1560</v>
      </c>
      <c r="J320" s="244"/>
      <c r="K320" s="244" t="s">
        <v>1561</v>
      </c>
      <c r="L320" s="139" t="s">
        <v>6</v>
      </c>
      <c r="M320" s="173"/>
      <c r="N320" s="173" t="s">
        <v>1029</v>
      </c>
      <c r="O320" s="173"/>
      <c r="P320" s="173"/>
      <c r="Q320" s="140" t="s">
        <v>2658</v>
      </c>
      <c r="R320" s="233" t="s">
        <v>1546</v>
      </c>
      <c r="S320" s="173">
        <v>4</v>
      </c>
      <c r="T320" s="173">
        <v>0</v>
      </c>
      <c r="U320" s="173">
        <v>2</v>
      </c>
      <c r="V320" s="173"/>
      <c r="W320" s="173"/>
      <c r="X320" s="178" t="s">
        <v>1362</v>
      </c>
      <c r="Y320" s="178"/>
      <c r="Z320" s="178"/>
      <c r="AA320" s="178"/>
      <c r="AB320" s="125" t="str">
        <f t="shared" si="4"/>
        <v>A-SNot persuasive</v>
      </c>
      <c r="AC320" s="152"/>
      <c r="AD320" s="152"/>
      <c r="AE320" s="152"/>
    </row>
    <row r="321" spans="1:31" x14ac:dyDescent="0.2">
      <c r="A321" s="135">
        <v>585</v>
      </c>
      <c r="B321" s="136" t="s">
        <v>637</v>
      </c>
      <c r="C321" s="147" t="s">
        <v>2117</v>
      </c>
      <c r="D321" s="163" t="s">
        <v>252</v>
      </c>
      <c r="E321" s="164">
        <v>8</v>
      </c>
      <c r="F321" s="165"/>
      <c r="G321" s="165"/>
      <c r="H321" s="138" t="s">
        <v>656</v>
      </c>
      <c r="I321" s="177" t="s">
        <v>1562</v>
      </c>
      <c r="J321" s="244"/>
      <c r="K321" s="244" t="s">
        <v>1563</v>
      </c>
      <c r="L321" s="139" t="s">
        <v>6</v>
      </c>
      <c r="M321" s="173"/>
      <c r="N321" s="173" t="s">
        <v>1016</v>
      </c>
      <c r="O321" s="173"/>
      <c r="P321" s="173"/>
      <c r="Q321" s="140" t="s">
        <v>2368</v>
      </c>
      <c r="R321" s="233" t="s">
        <v>1546</v>
      </c>
      <c r="S321" s="173">
        <v>4</v>
      </c>
      <c r="T321" s="173">
        <v>0</v>
      </c>
      <c r="U321" s="173">
        <v>2</v>
      </c>
      <c r="V321" s="173"/>
      <c r="W321" s="173"/>
      <c r="X321" s="178" t="s">
        <v>1362</v>
      </c>
      <c r="Y321" s="178"/>
      <c r="Z321" s="178"/>
      <c r="AA321" s="178"/>
      <c r="AB321" s="125" t="str">
        <f t="shared" si="4"/>
        <v>A-SPersuasive</v>
      </c>
    </row>
    <row r="322" spans="1:31" s="126" customFormat="1" x14ac:dyDescent="0.2">
      <c r="A322" s="135">
        <v>586</v>
      </c>
      <c r="B322" s="136" t="s">
        <v>637</v>
      </c>
      <c r="C322" s="147" t="s">
        <v>2117</v>
      </c>
      <c r="D322" s="163" t="s">
        <v>252</v>
      </c>
      <c r="E322" s="164">
        <v>9</v>
      </c>
      <c r="F322" s="165"/>
      <c r="G322" s="165"/>
      <c r="H322" s="138" t="s">
        <v>656</v>
      </c>
      <c r="I322" s="177" t="s">
        <v>1564</v>
      </c>
      <c r="J322" s="244"/>
      <c r="K322" s="244" t="s">
        <v>1565</v>
      </c>
      <c r="L322" s="139" t="s">
        <v>6</v>
      </c>
      <c r="M322" s="173"/>
      <c r="N322" s="173" t="s">
        <v>1016</v>
      </c>
      <c r="O322" s="173"/>
      <c r="P322" s="173"/>
      <c r="Q322" s="140" t="s">
        <v>2358</v>
      </c>
      <c r="R322" s="233" t="s">
        <v>1546</v>
      </c>
      <c r="S322" s="173">
        <v>4</v>
      </c>
      <c r="T322" s="173">
        <v>0</v>
      </c>
      <c r="U322" s="173">
        <v>2</v>
      </c>
      <c r="V322" s="173"/>
      <c r="W322" s="173"/>
      <c r="X322" s="178" t="s">
        <v>1362</v>
      </c>
      <c r="Y322" s="178"/>
      <c r="Z322" s="178"/>
      <c r="AA322" s="178"/>
      <c r="AB322" s="125" t="str">
        <f t="shared" si="4"/>
        <v>A-SPersuasive</v>
      </c>
      <c r="AC322" s="152"/>
      <c r="AD322" s="152"/>
      <c r="AE322" s="152"/>
    </row>
    <row r="323" spans="1:31" x14ac:dyDescent="0.2">
      <c r="A323" s="135">
        <v>587</v>
      </c>
      <c r="B323" s="136" t="s">
        <v>637</v>
      </c>
      <c r="C323" s="147" t="s">
        <v>2117</v>
      </c>
      <c r="D323" s="163" t="s">
        <v>252</v>
      </c>
      <c r="E323" s="164">
        <v>10</v>
      </c>
      <c r="F323" s="165"/>
      <c r="G323" s="165"/>
      <c r="H323" s="138" t="s">
        <v>656</v>
      </c>
      <c r="I323" s="177" t="s">
        <v>1566</v>
      </c>
      <c r="J323" s="244"/>
      <c r="K323" s="244" t="s">
        <v>1567</v>
      </c>
      <c r="L323" s="139" t="s">
        <v>6</v>
      </c>
      <c r="M323" s="173"/>
      <c r="N323" s="173" t="s">
        <v>1019</v>
      </c>
      <c r="O323" s="173"/>
      <c r="P323" s="173"/>
      <c r="Q323" s="140" t="s">
        <v>2660</v>
      </c>
      <c r="R323" s="173" t="s">
        <v>2152</v>
      </c>
      <c r="S323" s="173">
        <v>4</v>
      </c>
      <c r="T323" s="173">
        <v>0</v>
      </c>
      <c r="U323" s="173">
        <v>2</v>
      </c>
      <c r="V323" s="173"/>
      <c r="W323" s="173"/>
      <c r="X323" s="178" t="s">
        <v>1362</v>
      </c>
      <c r="Y323" s="178"/>
      <c r="Z323" s="178"/>
      <c r="AA323" s="178"/>
      <c r="AB323" s="125" t="str">
        <f t="shared" ref="AB323:AB386" si="5">CONCATENATE(H323,N323)</f>
        <v>A-SPersuasive with mod</v>
      </c>
    </row>
    <row r="324" spans="1:31" s="126" customFormat="1" x14ac:dyDescent="0.2">
      <c r="A324" s="135">
        <v>588</v>
      </c>
      <c r="B324" s="136" t="s">
        <v>637</v>
      </c>
      <c r="C324" s="147" t="s">
        <v>2117</v>
      </c>
      <c r="D324" s="163" t="s">
        <v>252</v>
      </c>
      <c r="E324" s="164">
        <v>11</v>
      </c>
      <c r="F324" s="165"/>
      <c r="G324" s="165"/>
      <c r="H324" s="138" t="s">
        <v>656</v>
      </c>
      <c r="I324" s="177" t="s">
        <v>1568</v>
      </c>
      <c r="J324" s="244"/>
      <c r="K324" s="244" t="s">
        <v>1567</v>
      </c>
      <c r="L324" s="139" t="s">
        <v>6</v>
      </c>
      <c r="M324" s="173"/>
      <c r="N324" s="173" t="s">
        <v>1019</v>
      </c>
      <c r="O324" s="173"/>
      <c r="P324" s="173"/>
      <c r="Q324" s="140" t="s">
        <v>2661</v>
      </c>
      <c r="R324" s="233" t="s">
        <v>1546</v>
      </c>
      <c r="S324" s="173">
        <v>4</v>
      </c>
      <c r="T324" s="173">
        <v>0</v>
      </c>
      <c r="U324" s="173">
        <v>2</v>
      </c>
      <c r="V324" s="173"/>
      <c r="W324" s="173"/>
      <c r="X324" s="178" t="s">
        <v>1362</v>
      </c>
      <c r="Y324" s="178"/>
      <c r="Z324" s="178"/>
      <c r="AA324" s="178"/>
      <c r="AB324" s="125" t="str">
        <f t="shared" si="5"/>
        <v>A-SPersuasive with mod</v>
      </c>
      <c r="AC324" s="152"/>
      <c r="AD324" s="152"/>
      <c r="AE324" s="152"/>
    </row>
    <row r="325" spans="1:31" s="126" customFormat="1" x14ac:dyDescent="0.2">
      <c r="A325" s="135">
        <v>139</v>
      </c>
      <c r="B325" s="136" t="s">
        <v>637</v>
      </c>
      <c r="C325" s="145" t="s">
        <v>2117</v>
      </c>
      <c r="D325" s="136" t="s">
        <v>252</v>
      </c>
      <c r="E325" s="137">
        <v>11</v>
      </c>
      <c r="F325" s="136"/>
      <c r="G325" s="136"/>
      <c r="H325" s="145" t="s">
        <v>1057</v>
      </c>
      <c r="I325" s="136"/>
      <c r="J325" s="136"/>
      <c r="K325" s="136" t="s">
        <v>1032</v>
      </c>
      <c r="L325" s="139" t="s">
        <v>10</v>
      </c>
      <c r="M325" s="140"/>
      <c r="N325" s="140" t="s">
        <v>1019</v>
      </c>
      <c r="O325" s="140"/>
      <c r="P325" s="140"/>
      <c r="Q325" s="239" t="s">
        <v>2133</v>
      </c>
      <c r="R325" s="233" t="s">
        <v>1546</v>
      </c>
      <c r="S325" s="173">
        <v>4</v>
      </c>
      <c r="T325" s="173">
        <v>0</v>
      </c>
      <c r="U325" s="173">
        <v>2</v>
      </c>
      <c r="V325" s="140"/>
      <c r="W325" s="140"/>
      <c r="X325" s="143" t="s">
        <v>833</v>
      </c>
      <c r="Y325" s="143" t="s">
        <v>830</v>
      </c>
      <c r="Z325" s="144"/>
      <c r="AA325" s="144"/>
      <c r="AB325" s="125" t="str">
        <f t="shared" si="5"/>
        <v>Neg-MjPersuasive with mod</v>
      </c>
    </row>
    <row r="326" spans="1:31" x14ac:dyDescent="0.2">
      <c r="A326" s="135">
        <v>865</v>
      </c>
      <c r="B326" s="136" t="s">
        <v>637</v>
      </c>
      <c r="C326" s="147" t="s">
        <v>2117</v>
      </c>
      <c r="D326" s="147" t="s">
        <v>252</v>
      </c>
      <c r="E326" s="148">
        <v>11</v>
      </c>
      <c r="H326" s="149" t="s">
        <v>656</v>
      </c>
      <c r="K326" s="240" t="s">
        <v>2099</v>
      </c>
      <c r="L326" s="146" t="s">
        <v>10</v>
      </c>
      <c r="N326" s="241" t="s">
        <v>1019</v>
      </c>
      <c r="Q326" s="140" t="s">
        <v>2659</v>
      </c>
      <c r="R326" s="233" t="s">
        <v>1546</v>
      </c>
      <c r="S326" s="173">
        <v>4</v>
      </c>
      <c r="T326" s="173">
        <v>0</v>
      </c>
      <c r="U326" s="173">
        <v>2</v>
      </c>
      <c r="X326" s="151" t="s">
        <v>2100</v>
      </c>
      <c r="AB326" s="125" t="str">
        <f t="shared" si="5"/>
        <v>A-SPersuasive with mod</v>
      </c>
    </row>
    <row r="327" spans="1:31" s="126" customFormat="1" x14ac:dyDescent="0.2">
      <c r="A327" s="135">
        <v>589</v>
      </c>
      <c r="B327" s="136" t="s">
        <v>637</v>
      </c>
      <c r="C327" s="147" t="s">
        <v>2117</v>
      </c>
      <c r="D327" s="163" t="s">
        <v>252</v>
      </c>
      <c r="E327" s="164">
        <v>12</v>
      </c>
      <c r="F327" s="165"/>
      <c r="G327" s="165"/>
      <c r="H327" s="138" t="s">
        <v>656</v>
      </c>
      <c r="I327" s="177" t="s">
        <v>1569</v>
      </c>
      <c r="J327" s="244"/>
      <c r="K327" s="244" t="s">
        <v>1567</v>
      </c>
      <c r="L327" s="139" t="s">
        <v>6</v>
      </c>
      <c r="M327" s="173"/>
      <c r="N327" s="173" t="s">
        <v>1019</v>
      </c>
      <c r="O327" s="173"/>
      <c r="P327" s="173"/>
      <c r="Q327" s="140" t="s">
        <v>2661</v>
      </c>
      <c r="R327" s="233" t="s">
        <v>1546</v>
      </c>
      <c r="S327" s="173">
        <v>4</v>
      </c>
      <c r="T327" s="173">
        <v>0</v>
      </c>
      <c r="U327" s="173">
        <v>2</v>
      </c>
      <c r="V327" s="173"/>
      <c r="W327" s="173"/>
      <c r="X327" s="178" t="s">
        <v>1362</v>
      </c>
      <c r="Y327" s="178"/>
      <c r="Z327" s="178"/>
      <c r="AA327" s="178"/>
      <c r="AB327" s="125" t="str">
        <f t="shared" si="5"/>
        <v>A-SPersuasive with mod</v>
      </c>
      <c r="AC327" s="152"/>
      <c r="AD327" s="152"/>
      <c r="AE327" s="152"/>
    </row>
    <row r="328" spans="1:31" s="126" customFormat="1" x14ac:dyDescent="0.2">
      <c r="A328" s="135">
        <v>590</v>
      </c>
      <c r="B328" s="136" t="s">
        <v>637</v>
      </c>
      <c r="C328" s="147" t="s">
        <v>2117</v>
      </c>
      <c r="D328" s="163" t="s">
        <v>252</v>
      </c>
      <c r="E328" s="164">
        <v>13</v>
      </c>
      <c r="F328" s="165"/>
      <c r="G328" s="165"/>
      <c r="H328" s="138" t="s">
        <v>656</v>
      </c>
      <c r="I328" s="177" t="s">
        <v>1570</v>
      </c>
      <c r="J328" s="244"/>
      <c r="K328" s="244" t="s">
        <v>1571</v>
      </c>
      <c r="L328" s="139" t="s">
        <v>6</v>
      </c>
      <c r="M328" s="173"/>
      <c r="N328" s="173" t="s">
        <v>1029</v>
      </c>
      <c r="O328" s="173"/>
      <c r="P328" s="173"/>
      <c r="Q328" s="140" t="s">
        <v>2662</v>
      </c>
      <c r="R328" s="233" t="s">
        <v>1546</v>
      </c>
      <c r="S328" s="173">
        <v>4</v>
      </c>
      <c r="T328" s="173">
        <v>0</v>
      </c>
      <c r="U328" s="173">
        <v>2</v>
      </c>
      <c r="V328" s="173"/>
      <c r="W328" s="173"/>
      <c r="X328" s="178" t="s">
        <v>1362</v>
      </c>
      <c r="Y328" s="178"/>
      <c r="Z328" s="178"/>
      <c r="AA328" s="178"/>
      <c r="AB328" s="125" t="str">
        <f t="shared" si="5"/>
        <v>A-SNot persuasive</v>
      </c>
      <c r="AC328" s="152"/>
      <c r="AD328" s="152"/>
      <c r="AE328" s="152"/>
    </row>
    <row r="329" spans="1:31" x14ac:dyDescent="0.2">
      <c r="A329" s="135">
        <v>182</v>
      </c>
      <c r="B329" s="136" t="s">
        <v>637</v>
      </c>
      <c r="C329" s="147" t="s">
        <v>2117</v>
      </c>
      <c r="D329" s="136" t="s">
        <v>252</v>
      </c>
      <c r="E329" s="137">
        <v>18</v>
      </c>
      <c r="F329" s="136"/>
      <c r="G329" s="136"/>
      <c r="H329" s="145" t="s">
        <v>656</v>
      </c>
      <c r="I329" s="257" t="s">
        <v>899</v>
      </c>
      <c r="J329" s="136" t="s">
        <v>881</v>
      </c>
      <c r="K329" s="136"/>
      <c r="L329" s="146" t="s">
        <v>10</v>
      </c>
      <c r="M329" s="154"/>
      <c r="N329" s="154" t="s">
        <v>1016</v>
      </c>
      <c r="O329" s="154"/>
      <c r="P329" s="154"/>
      <c r="Q329" s="140" t="s">
        <v>2655</v>
      </c>
      <c r="R329" s="233" t="s">
        <v>1546</v>
      </c>
      <c r="S329" s="173">
        <v>4</v>
      </c>
      <c r="T329" s="173">
        <v>0</v>
      </c>
      <c r="U329" s="173">
        <v>2</v>
      </c>
      <c r="V329" s="154"/>
      <c r="W329" s="154"/>
      <c r="X329" s="155" t="s">
        <v>945</v>
      </c>
      <c r="Y329" s="155" t="s">
        <v>946</v>
      </c>
      <c r="Z329" s="156"/>
      <c r="AA329" s="156"/>
      <c r="AB329" s="125" t="str">
        <f t="shared" si="5"/>
        <v>A-SPersuasive</v>
      </c>
      <c r="AC329" s="126"/>
      <c r="AD329" s="126"/>
      <c r="AE329" s="126"/>
    </row>
    <row r="330" spans="1:31" x14ac:dyDescent="0.2">
      <c r="A330" s="135">
        <v>591</v>
      </c>
      <c r="B330" s="136" t="s">
        <v>637</v>
      </c>
      <c r="C330" s="147" t="s">
        <v>2117</v>
      </c>
      <c r="D330" s="163" t="s">
        <v>252</v>
      </c>
      <c r="E330" s="164">
        <v>18</v>
      </c>
      <c r="F330" s="165"/>
      <c r="G330" s="165"/>
      <c r="H330" s="138" t="s">
        <v>656</v>
      </c>
      <c r="I330" s="245" t="s">
        <v>899</v>
      </c>
      <c r="J330" s="244"/>
      <c r="K330" s="244" t="s">
        <v>1572</v>
      </c>
      <c r="L330" s="139" t="s">
        <v>6</v>
      </c>
      <c r="M330" s="173"/>
      <c r="N330" s="173" t="s">
        <v>1019</v>
      </c>
      <c r="O330" s="173"/>
      <c r="P330" s="173"/>
      <c r="Q330" s="140" t="s">
        <v>2663</v>
      </c>
      <c r="R330" s="173" t="s">
        <v>2152</v>
      </c>
      <c r="S330" s="173">
        <v>4</v>
      </c>
      <c r="T330" s="173">
        <v>0</v>
      </c>
      <c r="U330" s="173">
        <v>2</v>
      </c>
      <c r="V330" s="173"/>
      <c r="W330" s="173"/>
      <c r="X330" s="178" t="s">
        <v>1362</v>
      </c>
      <c r="Y330" s="178"/>
      <c r="Z330" s="178"/>
      <c r="AA330" s="178"/>
      <c r="AB330" s="125" t="str">
        <f t="shared" si="5"/>
        <v>A-SPersuasive with mod</v>
      </c>
    </row>
    <row r="331" spans="1:31" x14ac:dyDescent="0.2">
      <c r="A331" s="135">
        <v>592</v>
      </c>
      <c r="B331" s="136" t="s">
        <v>637</v>
      </c>
      <c r="C331" s="147" t="s">
        <v>2117</v>
      </c>
      <c r="D331" s="163" t="s">
        <v>252</v>
      </c>
      <c r="E331" s="164">
        <v>19</v>
      </c>
      <c r="F331" s="165"/>
      <c r="G331" s="165"/>
      <c r="H331" s="138" t="s">
        <v>656</v>
      </c>
      <c r="I331" s="245" t="s">
        <v>1573</v>
      </c>
      <c r="J331" s="244"/>
      <c r="K331" s="244" t="s">
        <v>1574</v>
      </c>
      <c r="L331" s="139" t="s">
        <v>6</v>
      </c>
      <c r="M331" s="173"/>
      <c r="N331" s="173" t="s">
        <v>1019</v>
      </c>
      <c r="O331" s="173"/>
      <c r="P331" s="173"/>
      <c r="Q331" s="140" t="s">
        <v>2663</v>
      </c>
      <c r="R331" s="173" t="s">
        <v>2152</v>
      </c>
      <c r="S331" s="173">
        <v>4</v>
      </c>
      <c r="T331" s="173">
        <v>0</v>
      </c>
      <c r="U331" s="173">
        <v>2</v>
      </c>
      <c r="V331" s="173"/>
      <c r="W331" s="173"/>
      <c r="X331" s="178" t="s">
        <v>1362</v>
      </c>
      <c r="Y331" s="178"/>
      <c r="Z331" s="178"/>
      <c r="AA331" s="178"/>
      <c r="AB331" s="125" t="str">
        <f t="shared" si="5"/>
        <v>A-SPersuasive with mod</v>
      </c>
    </row>
    <row r="332" spans="1:31" x14ac:dyDescent="0.2">
      <c r="A332" s="135">
        <v>930</v>
      </c>
      <c r="B332" s="147" t="s">
        <v>637</v>
      </c>
      <c r="C332" s="147" t="s">
        <v>2117</v>
      </c>
      <c r="D332" s="147" t="s">
        <v>252</v>
      </c>
      <c r="H332" s="227" t="s">
        <v>699</v>
      </c>
      <c r="I332" s="147" t="s">
        <v>2774</v>
      </c>
      <c r="K332" s="147" t="s">
        <v>2775</v>
      </c>
      <c r="L332" s="200" t="s">
        <v>10</v>
      </c>
      <c r="Q332" s="140"/>
      <c r="X332" s="151" t="s">
        <v>2794</v>
      </c>
      <c r="Y332" s="151" t="s">
        <v>2790</v>
      </c>
      <c r="AB332" s="125" t="str">
        <f t="shared" si="5"/>
        <v>A-T</v>
      </c>
    </row>
    <row r="333" spans="1:31" x14ac:dyDescent="0.2">
      <c r="A333" s="135">
        <v>220</v>
      </c>
      <c r="B333" s="136" t="s">
        <v>637</v>
      </c>
      <c r="C333" s="136" t="s">
        <v>2117</v>
      </c>
      <c r="D333" s="163" t="s">
        <v>253</v>
      </c>
      <c r="E333" s="137">
        <v>3</v>
      </c>
      <c r="F333" s="136"/>
      <c r="G333" s="136"/>
      <c r="H333" s="145" t="s">
        <v>1057</v>
      </c>
      <c r="I333" s="136"/>
      <c r="J333" s="255"/>
      <c r="K333" s="136" t="s">
        <v>953</v>
      </c>
      <c r="L333" s="139" t="s">
        <v>10</v>
      </c>
      <c r="M333" s="154"/>
      <c r="N333" s="154" t="s">
        <v>1016</v>
      </c>
      <c r="O333" s="154"/>
      <c r="P333" s="154"/>
      <c r="Q333" s="140" t="s">
        <v>2572</v>
      </c>
      <c r="R333" s="233" t="s">
        <v>1546</v>
      </c>
      <c r="S333" s="150">
        <v>4</v>
      </c>
      <c r="T333" s="150">
        <v>0</v>
      </c>
      <c r="U333" s="150">
        <v>2</v>
      </c>
      <c r="V333" s="154"/>
      <c r="W333" s="154"/>
      <c r="X333" s="155" t="s">
        <v>955</v>
      </c>
      <c r="Y333" s="155" t="s">
        <v>956</v>
      </c>
      <c r="Z333" s="156"/>
      <c r="AA333" s="156"/>
      <c r="AB333" s="125" t="str">
        <f t="shared" si="5"/>
        <v>Neg-MjPersuasive</v>
      </c>
      <c r="AC333" s="126"/>
      <c r="AD333" s="126"/>
      <c r="AE333" s="126"/>
    </row>
    <row r="334" spans="1:31" x14ac:dyDescent="0.2">
      <c r="A334" s="135">
        <v>593</v>
      </c>
      <c r="B334" s="136" t="s">
        <v>637</v>
      </c>
      <c r="C334" s="147" t="s">
        <v>2117</v>
      </c>
      <c r="D334" s="163" t="s">
        <v>253</v>
      </c>
      <c r="E334" s="164">
        <v>4</v>
      </c>
      <c r="F334" s="165"/>
      <c r="G334" s="165"/>
      <c r="H334" s="138" t="s">
        <v>656</v>
      </c>
      <c r="I334" s="177" t="s">
        <v>1575</v>
      </c>
      <c r="J334" s="244"/>
      <c r="K334" s="244" t="s">
        <v>1576</v>
      </c>
      <c r="L334" s="139" t="s">
        <v>6</v>
      </c>
      <c r="M334" s="173"/>
      <c r="N334" s="173" t="s">
        <v>1016</v>
      </c>
      <c r="O334" s="173"/>
      <c r="P334" s="173"/>
      <c r="Q334" s="140" t="s">
        <v>2573</v>
      </c>
      <c r="R334" s="233" t="s">
        <v>1546</v>
      </c>
      <c r="S334" s="150">
        <v>4</v>
      </c>
      <c r="T334" s="150">
        <v>0</v>
      </c>
      <c r="U334" s="150">
        <v>2</v>
      </c>
      <c r="V334" s="173"/>
      <c r="W334" s="173"/>
      <c r="X334" s="178" t="s">
        <v>1362</v>
      </c>
      <c r="Y334" s="178"/>
      <c r="Z334" s="178"/>
      <c r="AA334" s="178"/>
      <c r="AB334" s="125" t="str">
        <f t="shared" si="5"/>
        <v>A-SPersuasive</v>
      </c>
    </row>
    <row r="335" spans="1:31" x14ac:dyDescent="0.2">
      <c r="A335" s="135">
        <v>296</v>
      </c>
      <c r="B335" s="136" t="s">
        <v>637</v>
      </c>
      <c r="C335" s="147" t="s">
        <v>2117</v>
      </c>
      <c r="D335" s="163" t="s">
        <v>254</v>
      </c>
      <c r="E335" s="164">
        <v>7</v>
      </c>
      <c r="F335" s="165"/>
      <c r="G335" s="165"/>
      <c r="H335" s="172" t="s">
        <v>673</v>
      </c>
      <c r="I335" s="245" t="s">
        <v>1072</v>
      </c>
      <c r="J335" s="244"/>
      <c r="K335" s="244" t="s">
        <v>1074</v>
      </c>
      <c r="L335" s="186" t="s">
        <v>10</v>
      </c>
      <c r="M335" s="173"/>
      <c r="N335" s="173" t="s">
        <v>1019</v>
      </c>
      <c r="O335" s="173"/>
      <c r="P335" s="173"/>
      <c r="Q335" s="140" t="s">
        <v>2579</v>
      </c>
      <c r="R335" s="233" t="s">
        <v>1546</v>
      </c>
      <c r="S335" s="150">
        <v>4</v>
      </c>
      <c r="T335" s="150">
        <v>0</v>
      </c>
      <c r="U335" s="150">
        <v>2</v>
      </c>
      <c r="V335" s="173"/>
      <c r="W335" s="173"/>
      <c r="X335" s="187" t="s">
        <v>1048</v>
      </c>
      <c r="AB335" s="125" t="str">
        <f t="shared" si="5"/>
        <v>A-QPersuasive with mod</v>
      </c>
      <c r="AC335" s="126"/>
      <c r="AD335" s="126"/>
      <c r="AE335" s="126"/>
    </row>
    <row r="336" spans="1:31" x14ac:dyDescent="0.2">
      <c r="A336" s="135">
        <v>594</v>
      </c>
      <c r="B336" s="136" t="s">
        <v>637</v>
      </c>
      <c r="C336" s="147" t="s">
        <v>2117</v>
      </c>
      <c r="D336" s="163" t="s">
        <v>254</v>
      </c>
      <c r="E336" s="164">
        <v>7</v>
      </c>
      <c r="F336" s="165"/>
      <c r="G336" s="165"/>
      <c r="H336" s="138" t="s">
        <v>656</v>
      </c>
      <c r="I336" s="245" t="s">
        <v>1072</v>
      </c>
      <c r="J336" s="244"/>
      <c r="K336" s="244" t="s">
        <v>1577</v>
      </c>
      <c r="L336" s="139" t="s">
        <v>6</v>
      </c>
      <c r="M336" s="173"/>
      <c r="N336" s="173" t="s">
        <v>1157</v>
      </c>
      <c r="O336" s="173"/>
      <c r="P336" s="173"/>
      <c r="Q336" s="140" t="s">
        <v>2578</v>
      </c>
      <c r="R336" s="233" t="s">
        <v>1546</v>
      </c>
      <c r="S336" s="150">
        <v>4</v>
      </c>
      <c r="T336" s="150">
        <v>0</v>
      </c>
      <c r="U336" s="150">
        <v>2</v>
      </c>
      <c r="V336" s="173"/>
      <c r="W336" s="173"/>
      <c r="X336" s="178" t="s">
        <v>1362</v>
      </c>
      <c r="Y336" s="178"/>
      <c r="Z336" s="178"/>
      <c r="AA336" s="178"/>
      <c r="AB336" s="125" t="str">
        <f t="shared" si="5"/>
        <v>A-SConsidered - Question Answered</v>
      </c>
    </row>
    <row r="337" spans="1:31" x14ac:dyDescent="0.2">
      <c r="A337" s="135">
        <v>221</v>
      </c>
      <c r="B337" s="136" t="s">
        <v>637</v>
      </c>
      <c r="C337" s="136" t="s">
        <v>2117</v>
      </c>
      <c r="D337" s="136" t="s">
        <v>254</v>
      </c>
      <c r="E337" s="137">
        <v>7</v>
      </c>
      <c r="F337" s="136"/>
      <c r="G337" s="136"/>
      <c r="H337" s="145" t="s">
        <v>1057</v>
      </c>
      <c r="I337" s="136"/>
      <c r="J337" s="136"/>
      <c r="K337" s="136" t="s">
        <v>954</v>
      </c>
      <c r="L337" s="139" t="s">
        <v>10</v>
      </c>
      <c r="M337" s="154"/>
      <c r="N337" s="154" t="s">
        <v>1016</v>
      </c>
      <c r="O337" s="154"/>
      <c r="P337" s="154"/>
      <c r="Q337" s="140" t="s">
        <v>2674</v>
      </c>
      <c r="R337" s="233" t="s">
        <v>1546</v>
      </c>
      <c r="S337" s="173">
        <v>4</v>
      </c>
      <c r="T337" s="173">
        <v>0</v>
      </c>
      <c r="U337" s="173">
        <v>2</v>
      </c>
      <c r="V337" s="154"/>
      <c r="W337" s="154"/>
      <c r="X337" s="155" t="s">
        <v>955</v>
      </c>
      <c r="Y337" s="155" t="s">
        <v>956</v>
      </c>
      <c r="Z337" s="156"/>
      <c r="AA337" s="156"/>
      <c r="AB337" s="125" t="str">
        <f t="shared" si="5"/>
        <v>Neg-MjPersuasive</v>
      </c>
      <c r="AC337" s="126"/>
      <c r="AD337" s="126"/>
      <c r="AE337" s="126"/>
    </row>
    <row r="338" spans="1:31" x14ac:dyDescent="0.2">
      <c r="A338" s="135">
        <v>297</v>
      </c>
      <c r="B338" s="136" t="s">
        <v>637</v>
      </c>
      <c r="C338" s="147" t="s">
        <v>2117</v>
      </c>
      <c r="D338" s="163" t="s">
        <v>254</v>
      </c>
      <c r="E338" s="164">
        <v>9</v>
      </c>
      <c r="F338" s="165"/>
      <c r="G338" s="165"/>
      <c r="H338" s="172" t="s">
        <v>968</v>
      </c>
      <c r="I338" s="163" t="s">
        <v>1073</v>
      </c>
      <c r="J338" s="244" t="s">
        <v>1064</v>
      </c>
      <c r="K338" s="244" t="s">
        <v>1074</v>
      </c>
      <c r="L338" s="186" t="s">
        <v>10</v>
      </c>
      <c r="M338" s="173"/>
      <c r="N338" s="173" t="s">
        <v>1719</v>
      </c>
      <c r="O338" s="173"/>
      <c r="P338" s="173"/>
      <c r="Q338" s="140" t="s">
        <v>2580</v>
      </c>
      <c r="R338" s="233" t="s">
        <v>1546</v>
      </c>
      <c r="S338" s="150">
        <v>4</v>
      </c>
      <c r="T338" s="150">
        <v>0</v>
      </c>
      <c r="U338" s="150">
        <v>2</v>
      </c>
      <c r="V338" s="173"/>
      <c r="W338" s="173"/>
      <c r="X338" s="187" t="s">
        <v>1048</v>
      </c>
      <c r="AB338" s="125" t="str">
        <f t="shared" si="5"/>
        <v>Neg-MiNot persuasive with mod</v>
      </c>
      <c r="AC338" s="126"/>
      <c r="AD338" s="126"/>
      <c r="AE338" s="126"/>
    </row>
    <row r="339" spans="1:31" x14ac:dyDescent="0.2">
      <c r="A339" s="135">
        <v>595</v>
      </c>
      <c r="B339" s="136" t="s">
        <v>637</v>
      </c>
      <c r="C339" s="147" t="s">
        <v>2117</v>
      </c>
      <c r="D339" s="163" t="s">
        <v>254</v>
      </c>
      <c r="E339" s="164">
        <v>9</v>
      </c>
      <c r="F339" s="165"/>
      <c r="G339" s="165"/>
      <c r="H339" s="138" t="s">
        <v>656</v>
      </c>
      <c r="I339" s="163" t="s">
        <v>1073</v>
      </c>
      <c r="J339" s="244"/>
      <c r="K339" s="244" t="s">
        <v>1578</v>
      </c>
      <c r="L339" s="139" t="s">
        <v>6</v>
      </c>
      <c r="M339" s="173"/>
      <c r="N339" s="173" t="s">
        <v>1157</v>
      </c>
      <c r="O339" s="173"/>
      <c r="P339" s="173"/>
      <c r="Q339" s="289" t="s">
        <v>2581</v>
      </c>
      <c r="R339" s="233" t="s">
        <v>1546</v>
      </c>
      <c r="S339" s="150">
        <v>4</v>
      </c>
      <c r="T339" s="150">
        <v>0</v>
      </c>
      <c r="U339" s="150">
        <v>2</v>
      </c>
      <c r="V339" s="173"/>
      <c r="W339" s="173"/>
      <c r="X339" s="178" t="s">
        <v>1362</v>
      </c>
      <c r="Y339" s="178"/>
      <c r="Z339" s="178"/>
      <c r="AA339" s="178"/>
      <c r="AB339" s="125" t="str">
        <f t="shared" si="5"/>
        <v>A-SConsidered - Question Answered</v>
      </c>
    </row>
    <row r="340" spans="1:31" s="126" customFormat="1" x14ac:dyDescent="0.2">
      <c r="A340" s="135">
        <v>437</v>
      </c>
      <c r="B340" s="136" t="s">
        <v>637</v>
      </c>
      <c r="C340" s="147" t="s">
        <v>2117</v>
      </c>
      <c r="D340" s="163" t="s">
        <v>254</v>
      </c>
      <c r="E340" s="164">
        <v>12</v>
      </c>
      <c r="F340" s="165"/>
      <c r="G340" s="165"/>
      <c r="H340" s="166" t="s">
        <v>656</v>
      </c>
      <c r="I340" s="245" t="s">
        <v>2404</v>
      </c>
      <c r="J340" s="244"/>
      <c r="K340" s="244" t="s">
        <v>1317</v>
      </c>
      <c r="L340" s="167" t="s">
        <v>10</v>
      </c>
      <c r="M340" s="168"/>
      <c r="N340" s="169" t="s">
        <v>1029</v>
      </c>
      <c r="O340" s="168"/>
      <c r="P340" s="168"/>
      <c r="Q340" s="140" t="s">
        <v>2122</v>
      </c>
      <c r="R340" s="233" t="s">
        <v>1546</v>
      </c>
      <c r="S340" s="150">
        <v>8</v>
      </c>
      <c r="T340" s="150">
        <v>0</v>
      </c>
      <c r="U340" s="150">
        <v>0</v>
      </c>
      <c r="V340" s="168"/>
      <c r="W340" s="168"/>
      <c r="X340" s="170" t="s">
        <v>1302</v>
      </c>
      <c r="Y340" s="151"/>
      <c r="Z340" s="144"/>
      <c r="AA340" s="144"/>
      <c r="AB340" s="125" t="str">
        <f t="shared" si="5"/>
        <v>A-SNot persuasive</v>
      </c>
    </row>
    <row r="341" spans="1:31" x14ac:dyDescent="0.2">
      <c r="A341" s="135">
        <v>247</v>
      </c>
      <c r="B341" s="136" t="s">
        <v>637</v>
      </c>
      <c r="C341" s="136" t="s">
        <v>2117</v>
      </c>
      <c r="D341" s="136" t="s">
        <v>254</v>
      </c>
      <c r="E341" s="137">
        <v>14</v>
      </c>
      <c r="F341" s="145"/>
      <c r="G341" s="145"/>
      <c r="H341" s="145" t="s">
        <v>656</v>
      </c>
      <c r="I341" s="147" t="s">
        <v>2405</v>
      </c>
      <c r="J341" s="136"/>
      <c r="K341" s="136" t="s">
        <v>985</v>
      </c>
      <c r="L341" s="139" t="s">
        <v>6</v>
      </c>
      <c r="M341" s="154"/>
      <c r="N341" s="158" t="s">
        <v>1157</v>
      </c>
      <c r="O341" s="158"/>
      <c r="P341" s="158"/>
      <c r="Q341" s="140" t="s">
        <v>2583</v>
      </c>
      <c r="R341" s="233" t="s">
        <v>1546</v>
      </c>
      <c r="S341" s="150">
        <v>4</v>
      </c>
      <c r="T341" s="150">
        <v>0</v>
      </c>
      <c r="U341" s="150">
        <v>2</v>
      </c>
      <c r="V341" s="158"/>
      <c r="W341" s="158"/>
      <c r="X341" s="160" t="s">
        <v>2165</v>
      </c>
      <c r="Y341" s="161" t="s">
        <v>2166</v>
      </c>
      <c r="Z341" s="162" t="s">
        <v>979</v>
      </c>
      <c r="AA341" s="183" t="s">
        <v>980</v>
      </c>
      <c r="AB341" s="125" t="str">
        <f t="shared" si="5"/>
        <v>A-SConsidered - Question Answered</v>
      </c>
      <c r="AC341" s="126"/>
      <c r="AD341" s="126"/>
      <c r="AE341" s="126"/>
    </row>
    <row r="342" spans="1:31" x14ac:dyDescent="0.2">
      <c r="A342" s="135">
        <v>596</v>
      </c>
      <c r="B342" s="136" t="s">
        <v>637</v>
      </c>
      <c r="C342" s="147" t="s">
        <v>2117</v>
      </c>
      <c r="D342" s="163" t="s">
        <v>254</v>
      </c>
      <c r="E342" s="164">
        <v>14</v>
      </c>
      <c r="F342" s="165"/>
      <c r="G342" s="165"/>
      <c r="H342" s="138" t="s">
        <v>656</v>
      </c>
      <c r="I342" s="245" t="s">
        <v>1579</v>
      </c>
      <c r="J342" s="244"/>
      <c r="K342" s="244" t="s">
        <v>1580</v>
      </c>
      <c r="L342" s="139" t="s">
        <v>6</v>
      </c>
      <c r="M342" s="173"/>
      <c r="N342" s="173" t="s">
        <v>1157</v>
      </c>
      <c r="O342" s="173"/>
      <c r="P342" s="173"/>
      <c r="Q342" s="140" t="s">
        <v>2582</v>
      </c>
      <c r="R342" s="233" t="s">
        <v>1546</v>
      </c>
      <c r="S342" s="150">
        <v>4</v>
      </c>
      <c r="T342" s="150">
        <v>0</v>
      </c>
      <c r="U342" s="150">
        <v>2</v>
      </c>
      <c r="V342" s="173"/>
      <c r="W342" s="173"/>
      <c r="X342" s="178" t="s">
        <v>1362</v>
      </c>
      <c r="Y342" s="178"/>
      <c r="Z342" s="178"/>
      <c r="AA342" s="178"/>
      <c r="AB342" s="125" t="str">
        <f t="shared" si="5"/>
        <v>A-SConsidered - Question Answered</v>
      </c>
    </row>
    <row r="343" spans="1:31" x14ac:dyDescent="0.2">
      <c r="A343" s="135">
        <v>597</v>
      </c>
      <c r="B343" s="136" t="s">
        <v>637</v>
      </c>
      <c r="C343" s="147" t="s">
        <v>2117</v>
      </c>
      <c r="D343" s="163" t="s">
        <v>254</v>
      </c>
      <c r="E343" s="164">
        <v>15</v>
      </c>
      <c r="F343" s="165"/>
      <c r="G343" s="165"/>
      <c r="H343" s="138" t="s">
        <v>656</v>
      </c>
      <c r="I343" s="245" t="s">
        <v>1581</v>
      </c>
      <c r="J343" s="244"/>
      <c r="K343" s="244" t="s">
        <v>1582</v>
      </c>
      <c r="L343" s="139" t="s">
        <v>6</v>
      </c>
      <c r="M343" s="173"/>
      <c r="N343" s="173" t="s">
        <v>1157</v>
      </c>
      <c r="O343" s="173"/>
      <c r="P343" s="173"/>
      <c r="Q343" s="140" t="s">
        <v>2584</v>
      </c>
      <c r="R343" s="233" t="s">
        <v>1546</v>
      </c>
      <c r="S343" s="150">
        <v>4</v>
      </c>
      <c r="T343" s="150">
        <v>0</v>
      </c>
      <c r="U343" s="150">
        <v>2</v>
      </c>
      <c r="V343" s="173"/>
      <c r="W343" s="173"/>
      <c r="X343" s="178" t="s">
        <v>1362</v>
      </c>
      <c r="Y343" s="178"/>
      <c r="Z343" s="178"/>
      <c r="AA343" s="178"/>
      <c r="AB343" s="125" t="str">
        <f t="shared" si="5"/>
        <v>A-SConsidered - Question Answered</v>
      </c>
    </row>
    <row r="344" spans="1:31" x14ac:dyDescent="0.2">
      <c r="A344" s="135">
        <v>598</v>
      </c>
      <c r="B344" s="136" t="s">
        <v>637</v>
      </c>
      <c r="C344" s="147" t="s">
        <v>2117</v>
      </c>
      <c r="D344" s="163" t="s">
        <v>254</v>
      </c>
      <c r="E344" s="164">
        <v>18</v>
      </c>
      <c r="F344" s="165"/>
      <c r="G344" s="165"/>
      <c r="H344" s="138" t="s">
        <v>656</v>
      </c>
      <c r="I344" s="177" t="s">
        <v>1583</v>
      </c>
      <c r="J344" s="244"/>
      <c r="K344" s="244" t="s">
        <v>1584</v>
      </c>
      <c r="L344" s="139" t="s">
        <v>6</v>
      </c>
      <c r="M344" s="173"/>
      <c r="N344" s="173" t="s">
        <v>1016</v>
      </c>
      <c r="O344" s="173"/>
      <c r="P344" s="173"/>
      <c r="Q344" s="140" t="s">
        <v>2585</v>
      </c>
      <c r="R344" s="233" t="s">
        <v>1546</v>
      </c>
      <c r="S344" s="150">
        <v>4</v>
      </c>
      <c r="T344" s="150">
        <v>0</v>
      </c>
      <c r="U344" s="150">
        <v>2</v>
      </c>
      <c r="V344" s="173"/>
      <c r="W344" s="173"/>
      <c r="X344" s="178" t="s">
        <v>1362</v>
      </c>
      <c r="Y344" s="178"/>
      <c r="Z344" s="178"/>
      <c r="AA344" s="178"/>
      <c r="AB344" s="125" t="str">
        <f t="shared" si="5"/>
        <v>A-SPersuasive</v>
      </c>
    </row>
    <row r="345" spans="1:31" x14ac:dyDescent="0.2">
      <c r="A345" s="135">
        <v>599</v>
      </c>
      <c r="B345" s="136" t="s">
        <v>637</v>
      </c>
      <c r="C345" s="147" t="s">
        <v>2117</v>
      </c>
      <c r="D345" s="163" t="s">
        <v>254</v>
      </c>
      <c r="E345" s="164">
        <v>20</v>
      </c>
      <c r="F345" s="165"/>
      <c r="G345" s="165"/>
      <c r="H345" s="138" t="s">
        <v>656</v>
      </c>
      <c r="I345" s="177" t="s">
        <v>1585</v>
      </c>
      <c r="J345" s="244"/>
      <c r="K345" s="244" t="s">
        <v>1586</v>
      </c>
      <c r="L345" s="139" t="s">
        <v>6</v>
      </c>
      <c r="M345" s="173"/>
      <c r="N345" s="173"/>
      <c r="O345" s="173"/>
      <c r="P345" s="173"/>
      <c r="Q345" s="289" t="s">
        <v>2586</v>
      </c>
      <c r="R345" s="173" t="s">
        <v>2587</v>
      </c>
      <c r="S345" s="173"/>
      <c r="T345" s="173"/>
      <c r="U345" s="173"/>
      <c r="V345" s="173"/>
      <c r="W345" s="173"/>
      <c r="X345" s="178" t="s">
        <v>1362</v>
      </c>
      <c r="Y345" s="178"/>
      <c r="Z345" s="178"/>
      <c r="AA345" s="178"/>
      <c r="AB345" s="125" t="str">
        <f t="shared" si="5"/>
        <v>A-S</v>
      </c>
    </row>
    <row r="346" spans="1:31" x14ac:dyDescent="0.2">
      <c r="A346" s="135">
        <v>600</v>
      </c>
      <c r="B346" s="136" t="s">
        <v>637</v>
      </c>
      <c r="C346" s="147" t="s">
        <v>2117</v>
      </c>
      <c r="D346" s="163" t="s">
        <v>254</v>
      </c>
      <c r="E346" s="164">
        <v>22</v>
      </c>
      <c r="F346" s="165"/>
      <c r="G346" s="165"/>
      <c r="H346" s="138" t="s">
        <v>656</v>
      </c>
      <c r="I346" s="251" t="s">
        <v>900</v>
      </c>
      <c r="J346" s="244"/>
      <c r="K346" s="244" t="s">
        <v>1587</v>
      </c>
      <c r="L346" s="139" t="s">
        <v>6</v>
      </c>
      <c r="M346" s="173"/>
      <c r="N346" s="173" t="s">
        <v>1016</v>
      </c>
      <c r="O346" s="173"/>
      <c r="P346" s="173"/>
      <c r="Q346" s="140" t="s">
        <v>2588</v>
      </c>
      <c r="R346" s="233" t="s">
        <v>1546</v>
      </c>
      <c r="S346" s="150">
        <v>4</v>
      </c>
      <c r="T346" s="150">
        <v>0</v>
      </c>
      <c r="U346" s="150">
        <v>2</v>
      </c>
      <c r="V346" s="173"/>
      <c r="W346" s="173"/>
      <c r="X346" s="178" t="s">
        <v>1362</v>
      </c>
      <c r="Y346" s="178"/>
      <c r="Z346" s="178"/>
      <c r="AA346" s="178"/>
      <c r="AB346" s="125" t="str">
        <f t="shared" si="5"/>
        <v>A-SPersuasive</v>
      </c>
    </row>
    <row r="347" spans="1:31" x14ac:dyDescent="0.2">
      <c r="A347" s="135">
        <v>601</v>
      </c>
      <c r="B347" s="136" t="s">
        <v>637</v>
      </c>
      <c r="C347" s="147" t="s">
        <v>2117</v>
      </c>
      <c r="D347" s="163" t="s">
        <v>254</v>
      </c>
      <c r="E347" s="164">
        <v>23</v>
      </c>
      <c r="F347" s="165"/>
      <c r="G347" s="165"/>
      <c r="H347" s="138" t="s">
        <v>656</v>
      </c>
      <c r="I347" s="163" t="s">
        <v>1588</v>
      </c>
      <c r="J347" s="244"/>
      <c r="K347" s="244" t="s">
        <v>1586</v>
      </c>
      <c r="L347" s="139" t="s">
        <v>6</v>
      </c>
      <c r="M347" s="173"/>
      <c r="N347" s="173" t="s">
        <v>1029</v>
      </c>
      <c r="O347" s="173"/>
      <c r="P347" s="173"/>
      <c r="Q347" s="140" t="s">
        <v>2589</v>
      </c>
      <c r="R347" s="233" t="s">
        <v>1546</v>
      </c>
      <c r="S347" s="150">
        <v>4</v>
      </c>
      <c r="T347" s="150">
        <v>0</v>
      </c>
      <c r="U347" s="150">
        <v>2</v>
      </c>
      <c r="V347" s="173"/>
      <c r="W347" s="173"/>
      <c r="X347" s="178" t="s">
        <v>1362</v>
      </c>
      <c r="Y347" s="178"/>
      <c r="Z347" s="178"/>
      <c r="AA347" s="178"/>
      <c r="AB347" s="125" t="str">
        <f t="shared" si="5"/>
        <v>A-SNot persuasive</v>
      </c>
    </row>
    <row r="348" spans="1:31" s="126" customFormat="1" x14ac:dyDescent="0.2">
      <c r="A348" s="135">
        <v>602</v>
      </c>
      <c r="B348" s="136" t="s">
        <v>637</v>
      </c>
      <c r="C348" s="147" t="s">
        <v>2117</v>
      </c>
      <c r="D348" s="163" t="s">
        <v>254</v>
      </c>
      <c r="E348" s="164">
        <v>24</v>
      </c>
      <c r="F348" s="165"/>
      <c r="G348" s="165"/>
      <c r="H348" s="138" t="s">
        <v>656</v>
      </c>
      <c r="I348" s="163" t="s">
        <v>1589</v>
      </c>
      <c r="J348" s="244"/>
      <c r="K348" s="244" t="s">
        <v>1586</v>
      </c>
      <c r="L348" s="139" t="s">
        <v>6</v>
      </c>
      <c r="M348" s="173"/>
      <c r="N348" s="173" t="s">
        <v>1029</v>
      </c>
      <c r="O348" s="173"/>
      <c r="P348" s="173"/>
      <c r="Q348" s="140" t="s">
        <v>2590</v>
      </c>
      <c r="R348" s="233" t="s">
        <v>1546</v>
      </c>
      <c r="S348" s="150">
        <v>4</v>
      </c>
      <c r="T348" s="150">
        <v>0</v>
      </c>
      <c r="U348" s="150">
        <v>2</v>
      </c>
      <c r="V348" s="173"/>
      <c r="W348" s="173"/>
      <c r="X348" s="178" t="s">
        <v>1362</v>
      </c>
      <c r="Y348" s="178"/>
      <c r="Z348" s="178"/>
      <c r="AA348" s="178"/>
      <c r="AB348" s="125" t="str">
        <f t="shared" si="5"/>
        <v>A-SNot persuasive</v>
      </c>
      <c r="AC348" s="152"/>
      <c r="AD348" s="152"/>
      <c r="AE348" s="152"/>
    </row>
    <row r="349" spans="1:31" s="126" customFormat="1" x14ac:dyDescent="0.2">
      <c r="A349" s="135">
        <v>603</v>
      </c>
      <c r="B349" s="136" t="s">
        <v>637</v>
      </c>
      <c r="C349" s="147" t="s">
        <v>2117</v>
      </c>
      <c r="D349" s="163" t="s">
        <v>254</v>
      </c>
      <c r="E349" s="164">
        <v>25</v>
      </c>
      <c r="F349" s="165"/>
      <c r="G349" s="165"/>
      <c r="H349" s="138" t="s">
        <v>656</v>
      </c>
      <c r="I349" s="163" t="s">
        <v>1590</v>
      </c>
      <c r="J349" s="244"/>
      <c r="K349" s="244" t="s">
        <v>1591</v>
      </c>
      <c r="L349" s="139" t="s">
        <v>6</v>
      </c>
      <c r="M349" s="173"/>
      <c r="N349" s="173" t="s">
        <v>1016</v>
      </c>
      <c r="O349" s="173"/>
      <c r="P349" s="173"/>
      <c r="Q349" s="140" t="s">
        <v>2591</v>
      </c>
      <c r="R349" s="233" t="s">
        <v>1546</v>
      </c>
      <c r="S349" s="150">
        <v>4</v>
      </c>
      <c r="T349" s="150">
        <v>0</v>
      </c>
      <c r="U349" s="150">
        <v>2</v>
      </c>
      <c r="V349" s="173"/>
      <c r="W349" s="173"/>
      <c r="X349" s="178" t="s">
        <v>1362</v>
      </c>
      <c r="Y349" s="178"/>
      <c r="Z349" s="178"/>
      <c r="AA349" s="178"/>
      <c r="AB349" s="125" t="str">
        <f t="shared" si="5"/>
        <v>A-SPersuasive</v>
      </c>
      <c r="AC349" s="152"/>
      <c r="AD349" s="152"/>
      <c r="AE349" s="152"/>
    </row>
    <row r="350" spans="1:31" s="126" customFormat="1" x14ac:dyDescent="0.2">
      <c r="A350" s="135">
        <v>604</v>
      </c>
      <c r="B350" s="136" t="s">
        <v>637</v>
      </c>
      <c r="C350" s="147" t="s">
        <v>2117</v>
      </c>
      <c r="D350" s="163" t="s">
        <v>254</v>
      </c>
      <c r="E350" s="164">
        <v>26</v>
      </c>
      <c r="F350" s="165"/>
      <c r="G350" s="165"/>
      <c r="H350" s="138" t="s">
        <v>656</v>
      </c>
      <c r="I350" s="177" t="s">
        <v>1592</v>
      </c>
      <c r="J350" s="244"/>
      <c r="K350" s="244" t="s">
        <v>1593</v>
      </c>
      <c r="L350" s="139" t="s">
        <v>6</v>
      </c>
      <c r="M350" s="173"/>
      <c r="N350" s="173" t="s">
        <v>1157</v>
      </c>
      <c r="O350" s="173"/>
      <c r="P350" s="173"/>
      <c r="Q350" s="140" t="s">
        <v>2592</v>
      </c>
      <c r="R350" s="233" t="s">
        <v>1546</v>
      </c>
      <c r="S350" s="150">
        <v>4</v>
      </c>
      <c r="T350" s="150">
        <v>0</v>
      </c>
      <c r="U350" s="150">
        <v>2</v>
      </c>
      <c r="V350" s="173"/>
      <c r="W350" s="173"/>
      <c r="X350" s="178" t="s">
        <v>1362</v>
      </c>
      <c r="Y350" s="178"/>
      <c r="Z350" s="178"/>
      <c r="AA350" s="178"/>
      <c r="AB350" s="125" t="str">
        <f t="shared" si="5"/>
        <v>A-SConsidered - Question Answered</v>
      </c>
      <c r="AC350" s="152"/>
      <c r="AD350" s="152"/>
      <c r="AE350" s="152"/>
    </row>
    <row r="351" spans="1:31" s="126" customFormat="1" x14ac:dyDescent="0.2">
      <c r="A351" s="135">
        <v>605</v>
      </c>
      <c r="B351" s="136" t="s">
        <v>637</v>
      </c>
      <c r="C351" s="147" t="s">
        <v>2117</v>
      </c>
      <c r="D351" s="163" t="s">
        <v>254</v>
      </c>
      <c r="E351" s="164">
        <v>27</v>
      </c>
      <c r="F351" s="165"/>
      <c r="G351" s="165"/>
      <c r="H351" s="138" t="s">
        <v>656</v>
      </c>
      <c r="I351" s="177" t="s">
        <v>1594</v>
      </c>
      <c r="J351" s="244"/>
      <c r="K351" s="244" t="s">
        <v>1595</v>
      </c>
      <c r="L351" s="139" t="s">
        <v>6</v>
      </c>
      <c r="M351" s="173"/>
      <c r="N351" s="173" t="s">
        <v>1019</v>
      </c>
      <c r="O351" s="173"/>
      <c r="P351" s="173"/>
      <c r="Q351" s="140" t="s">
        <v>2593</v>
      </c>
      <c r="R351" s="233" t="s">
        <v>1546</v>
      </c>
      <c r="S351" s="150">
        <v>4</v>
      </c>
      <c r="T351" s="150">
        <v>0</v>
      </c>
      <c r="U351" s="150">
        <v>2</v>
      </c>
      <c r="V351" s="173"/>
      <c r="W351" s="173"/>
      <c r="X351" s="178" t="s">
        <v>1362</v>
      </c>
      <c r="Y351" s="178"/>
      <c r="Z351" s="178"/>
      <c r="AA351" s="178"/>
      <c r="AB351" s="125" t="str">
        <f t="shared" si="5"/>
        <v>A-SPersuasive with mod</v>
      </c>
      <c r="AC351" s="152"/>
      <c r="AD351" s="152"/>
      <c r="AE351" s="152"/>
    </row>
    <row r="352" spans="1:31" s="126" customFormat="1" x14ac:dyDescent="0.2">
      <c r="A352" s="135">
        <v>606</v>
      </c>
      <c r="B352" s="136" t="s">
        <v>637</v>
      </c>
      <c r="C352" s="147" t="s">
        <v>2117</v>
      </c>
      <c r="D352" s="163" t="s">
        <v>254</v>
      </c>
      <c r="E352" s="164">
        <v>28</v>
      </c>
      <c r="F352" s="165"/>
      <c r="G352" s="165"/>
      <c r="H352" s="138" t="s">
        <v>656</v>
      </c>
      <c r="I352" s="177" t="s">
        <v>1596</v>
      </c>
      <c r="J352" s="244"/>
      <c r="K352" s="244" t="s">
        <v>1597</v>
      </c>
      <c r="L352" s="139" t="s">
        <v>6</v>
      </c>
      <c r="M352" s="173"/>
      <c r="N352" s="173" t="s">
        <v>1019</v>
      </c>
      <c r="O352" s="173"/>
      <c r="P352" s="173"/>
      <c r="Q352" s="140" t="s">
        <v>2594</v>
      </c>
      <c r="R352" s="233" t="s">
        <v>1546</v>
      </c>
      <c r="S352" s="150">
        <v>4</v>
      </c>
      <c r="T352" s="150">
        <v>0</v>
      </c>
      <c r="U352" s="150">
        <v>2</v>
      </c>
      <c r="V352" s="173"/>
      <c r="W352" s="173"/>
      <c r="X352" s="178" t="s">
        <v>1362</v>
      </c>
      <c r="Y352" s="178"/>
      <c r="Z352" s="178"/>
      <c r="AA352" s="178"/>
      <c r="AB352" s="125" t="str">
        <f t="shared" si="5"/>
        <v>A-SPersuasive with mod</v>
      </c>
      <c r="AC352" s="152"/>
      <c r="AD352" s="152"/>
      <c r="AE352" s="152"/>
    </row>
    <row r="353" spans="1:31" s="126" customFormat="1" x14ac:dyDescent="0.2">
      <c r="A353" s="135">
        <v>183</v>
      </c>
      <c r="B353" s="136" t="s">
        <v>637</v>
      </c>
      <c r="C353" s="136" t="s">
        <v>2117</v>
      </c>
      <c r="D353" s="136" t="s">
        <v>254</v>
      </c>
      <c r="E353" s="137"/>
      <c r="F353" s="136"/>
      <c r="G353" s="136"/>
      <c r="H353" s="145" t="s">
        <v>1057</v>
      </c>
      <c r="I353" s="249" t="s">
        <v>900</v>
      </c>
      <c r="J353" s="136" t="s">
        <v>881</v>
      </c>
      <c r="K353" s="136" t="s">
        <v>901</v>
      </c>
      <c r="L353" s="146" t="s">
        <v>10</v>
      </c>
      <c r="M353" s="154"/>
      <c r="N353" s="154" t="s">
        <v>1016</v>
      </c>
      <c r="O353" s="154"/>
      <c r="P353" s="154"/>
      <c r="Q353" s="140" t="s">
        <v>2063</v>
      </c>
      <c r="R353" s="233" t="s">
        <v>1546</v>
      </c>
      <c r="S353" s="142">
        <v>11</v>
      </c>
      <c r="T353" s="142">
        <v>0</v>
      </c>
      <c r="U353" s="142">
        <v>2</v>
      </c>
      <c r="V353" s="154"/>
      <c r="W353" s="154"/>
      <c r="X353" s="155" t="s">
        <v>945</v>
      </c>
      <c r="Y353" s="155" t="s">
        <v>946</v>
      </c>
      <c r="Z353" s="156"/>
      <c r="AA353" s="157"/>
      <c r="AB353" s="125" t="str">
        <f t="shared" si="5"/>
        <v>Neg-MjPersuasive</v>
      </c>
    </row>
    <row r="354" spans="1:31" s="126" customFormat="1" x14ac:dyDescent="0.2">
      <c r="A354" s="135">
        <v>607</v>
      </c>
      <c r="B354" s="136" t="s">
        <v>637</v>
      </c>
      <c r="C354" s="147" t="s">
        <v>2117</v>
      </c>
      <c r="D354" s="163" t="s">
        <v>255</v>
      </c>
      <c r="E354" s="164">
        <v>1</v>
      </c>
      <c r="F354" s="165"/>
      <c r="G354" s="165"/>
      <c r="H354" s="138" t="s">
        <v>656</v>
      </c>
      <c r="I354" s="177" t="s">
        <v>1598</v>
      </c>
      <c r="J354" s="244"/>
      <c r="K354" s="244" t="s">
        <v>1599</v>
      </c>
      <c r="L354" s="139" t="s">
        <v>6</v>
      </c>
      <c r="M354" s="173"/>
      <c r="N354" s="173" t="s">
        <v>1019</v>
      </c>
      <c r="O354" s="173"/>
      <c r="P354" s="173"/>
      <c r="Q354" s="140" t="s">
        <v>2665</v>
      </c>
      <c r="R354" s="233" t="s">
        <v>1546</v>
      </c>
      <c r="S354" s="173">
        <v>4</v>
      </c>
      <c r="T354" s="173">
        <v>0</v>
      </c>
      <c r="U354" s="173">
        <v>2</v>
      </c>
      <c r="V354" s="173"/>
      <c r="W354" s="173"/>
      <c r="X354" s="178" t="s">
        <v>1362</v>
      </c>
      <c r="Y354" s="178"/>
      <c r="Z354" s="178"/>
      <c r="AA354" s="178"/>
      <c r="AB354" s="125" t="str">
        <f t="shared" si="5"/>
        <v>A-SPersuasive with mod</v>
      </c>
      <c r="AC354" s="152"/>
      <c r="AD354" s="152"/>
      <c r="AE354" s="152"/>
    </row>
    <row r="355" spans="1:31" s="126" customFormat="1" x14ac:dyDescent="0.2">
      <c r="A355" s="135">
        <v>608</v>
      </c>
      <c r="B355" s="136" t="s">
        <v>637</v>
      </c>
      <c r="C355" s="147" t="s">
        <v>2117</v>
      </c>
      <c r="D355" s="163" t="s">
        <v>255</v>
      </c>
      <c r="E355" s="164">
        <v>2</v>
      </c>
      <c r="F355" s="165"/>
      <c r="G355" s="165"/>
      <c r="H355" s="138" t="s">
        <v>656</v>
      </c>
      <c r="I355" s="177" t="s">
        <v>1600</v>
      </c>
      <c r="J355" s="244"/>
      <c r="K355" s="244" t="s">
        <v>1601</v>
      </c>
      <c r="L355" s="139" t="s">
        <v>6</v>
      </c>
      <c r="M355" s="173"/>
      <c r="N355" s="173" t="s">
        <v>1019</v>
      </c>
      <c r="O355" s="173"/>
      <c r="P355" s="173"/>
      <c r="Q355" s="140" t="s">
        <v>2664</v>
      </c>
      <c r="R355" s="233" t="s">
        <v>1546</v>
      </c>
      <c r="S355" s="173">
        <v>4</v>
      </c>
      <c r="T355" s="173">
        <v>0</v>
      </c>
      <c r="U355" s="173">
        <v>2</v>
      </c>
      <c r="V355" s="173"/>
      <c r="W355" s="173"/>
      <c r="X355" s="178" t="s">
        <v>1362</v>
      </c>
      <c r="Y355" s="178"/>
      <c r="Z355" s="178"/>
      <c r="AA355" s="178"/>
      <c r="AB355" s="125" t="str">
        <f t="shared" si="5"/>
        <v>A-SPersuasive with mod</v>
      </c>
      <c r="AC355" s="152"/>
      <c r="AD355" s="152"/>
      <c r="AE355" s="152"/>
    </row>
    <row r="356" spans="1:31" s="126" customFormat="1" x14ac:dyDescent="0.2">
      <c r="A356" s="135">
        <v>609</v>
      </c>
      <c r="B356" s="136" t="s">
        <v>637</v>
      </c>
      <c r="C356" s="147" t="s">
        <v>2117</v>
      </c>
      <c r="D356" s="163" t="s">
        <v>255</v>
      </c>
      <c r="E356" s="164">
        <v>3</v>
      </c>
      <c r="F356" s="165"/>
      <c r="G356" s="165"/>
      <c r="H356" s="138" t="s">
        <v>656</v>
      </c>
      <c r="I356" s="177" t="s">
        <v>1602</v>
      </c>
      <c r="J356" s="244"/>
      <c r="K356" s="244" t="s">
        <v>1603</v>
      </c>
      <c r="L356" s="139" t="s">
        <v>6</v>
      </c>
      <c r="M356" s="173"/>
      <c r="N356" s="173" t="s">
        <v>1019</v>
      </c>
      <c r="O356" s="173"/>
      <c r="P356" s="173"/>
      <c r="Q356" s="140" t="s">
        <v>2665</v>
      </c>
      <c r="R356" s="233" t="s">
        <v>1546</v>
      </c>
      <c r="S356" s="173">
        <v>4</v>
      </c>
      <c r="T356" s="173">
        <v>0</v>
      </c>
      <c r="U356" s="173">
        <v>2</v>
      </c>
      <c r="V356" s="173"/>
      <c r="W356" s="173"/>
      <c r="X356" s="178" t="s">
        <v>1362</v>
      </c>
      <c r="Y356" s="178"/>
      <c r="Z356" s="178"/>
      <c r="AA356" s="178"/>
      <c r="AB356" s="125" t="str">
        <f t="shared" si="5"/>
        <v>A-SPersuasive with mod</v>
      </c>
      <c r="AC356" s="152"/>
      <c r="AD356" s="152"/>
      <c r="AE356" s="152"/>
    </row>
    <row r="357" spans="1:31" s="126" customFormat="1" x14ac:dyDescent="0.2">
      <c r="A357" s="135">
        <v>610</v>
      </c>
      <c r="B357" s="136" t="s">
        <v>637</v>
      </c>
      <c r="C357" s="147" t="s">
        <v>2117</v>
      </c>
      <c r="D357" s="163" t="s">
        <v>255</v>
      </c>
      <c r="E357" s="164">
        <v>4</v>
      </c>
      <c r="F357" s="165"/>
      <c r="G357" s="165"/>
      <c r="H357" s="138" t="s">
        <v>656</v>
      </c>
      <c r="I357" s="177" t="s">
        <v>1604</v>
      </c>
      <c r="J357" s="244"/>
      <c r="K357" s="244" t="s">
        <v>1605</v>
      </c>
      <c r="L357" s="139" t="s">
        <v>6</v>
      </c>
      <c r="M357" s="173"/>
      <c r="N357" s="173" t="s">
        <v>1016</v>
      </c>
      <c r="O357" s="173"/>
      <c r="P357" s="173"/>
      <c r="Q357" s="140" t="s">
        <v>2666</v>
      </c>
      <c r="R357" s="233" t="s">
        <v>1546</v>
      </c>
      <c r="S357" s="173">
        <v>4</v>
      </c>
      <c r="T357" s="173">
        <v>0</v>
      </c>
      <c r="U357" s="173">
        <v>2</v>
      </c>
      <c r="V357" s="173"/>
      <c r="W357" s="173"/>
      <c r="X357" s="178" t="s">
        <v>1362</v>
      </c>
      <c r="Y357" s="178"/>
      <c r="Z357" s="178"/>
      <c r="AA357" s="178"/>
      <c r="AB357" s="125" t="str">
        <f t="shared" si="5"/>
        <v>A-SPersuasive</v>
      </c>
      <c r="AC357" s="152"/>
      <c r="AD357" s="152"/>
      <c r="AE357" s="152"/>
    </row>
    <row r="358" spans="1:31" s="126" customFormat="1" x14ac:dyDescent="0.2">
      <c r="A358" s="135">
        <v>611</v>
      </c>
      <c r="B358" s="136" t="s">
        <v>637</v>
      </c>
      <c r="C358" s="147" t="s">
        <v>2117</v>
      </c>
      <c r="D358" s="163" t="s">
        <v>255</v>
      </c>
      <c r="E358" s="164">
        <v>5</v>
      </c>
      <c r="F358" s="165"/>
      <c r="G358" s="165"/>
      <c r="H358" s="138" t="s">
        <v>656</v>
      </c>
      <c r="I358" s="177" t="s">
        <v>1606</v>
      </c>
      <c r="J358" s="244"/>
      <c r="K358" s="244" t="s">
        <v>1607</v>
      </c>
      <c r="L358" s="139" t="s">
        <v>6</v>
      </c>
      <c r="M358" s="173"/>
      <c r="N358" s="173" t="s">
        <v>1029</v>
      </c>
      <c r="O358" s="173"/>
      <c r="P358" s="173"/>
      <c r="Q358" s="140" t="s">
        <v>2667</v>
      </c>
      <c r="R358" s="233" t="s">
        <v>1546</v>
      </c>
      <c r="S358" s="173">
        <v>4</v>
      </c>
      <c r="T358" s="173">
        <v>0</v>
      </c>
      <c r="U358" s="173">
        <v>2</v>
      </c>
      <c r="V358" s="173"/>
      <c r="W358" s="173"/>
      <c r="X358" s="178" t="s">
        <v>1362</v>
      </c>
      <c r="Y358" s="178"/>
      <c r="Z358" s="178"/>
      <c r="AA358" s="178"/>
      <c r="AB358" s="125" t="str">
        <f t="shared" si="5"/>
        <v>A-SNot persuasive</v>
      </c>
      <c r="AC358" s="152"/>
      <c r="AD358" s="152"/>
      <c r="AE358" s="152"/>
    </row>
    <row r="359" spans="1:31" s="126" customFormat="1" x14ac:dyDescent="0.2">
      <c r="A359" s="135">
        <v>612</v>
      </c>
      <c r="B359" s="136" t="s">
        <v>637</v>
      </c>
      <c r="C359" s="147" t="s">
        <v>2117</v>
      </c>
      <c r="D359" s="163" t="s">
        <v>255</v>
      </c>
      <c r="E359" s="164">
        <v>6</v>
      </c>
      <c r="F359" s="165"/>
      <c r="G359" s="165"/>
      <c r="H359" s="138" t="s">
        <v>656</v>
      </c>
      <c r="I359" s="177" t="s">
        <v>1608</v>
      </c>
      <c r="J359" s="244"/>
      <c r="K359" s="244" t="s">
        <v>1609</v>
      </c>
      <c r="L359" s="139" t="s">
        <v>6</v>
      </c>
      <c r="M359" s="173"/>
      <c r="N359" s="173" t="s">
        <v>1016</v>
      </c>
      <c r="O359" s="173"/>
      <c r="P359" s="173"/>
      <c r="Q359" s="140" t="s">
        <v>2668</v>
      </c>
      <c r="R359" s="233" t="s">
        <v>1546</v>
      </c>
      <c r="S359" s="173">
        <v>4</v>
      </c>
      <c r="T359" s="173">
        <v>0</v>
      </c>
      <c r="U359" s="173">
        <v>2</v>
      </c>
      <c r="V359" s="173"/>
      <c r="W359" s="173"/>
      <c r="X359" s="178" t="s">
        <v>1362</v>
      </c>
      <c r="Y359" s="178"/>
      <c r="Z359" s="178"/>
      <c r="AA359" s="178"/>
      <c r="AB359" s="125" t="str">
        <f t="shared" si="5"/>
        <v>A-SPersuasive</v>
      </c>
      <c r="AC359" s="152"/>
      <c r="AD359" s="152"/>
      <c r="AE359" s="152"/>
    </row>
    <row r="360" spans="1:31" s="126" customFormat="1" x14ac:dyDescent="0.2">
      <c r="A360" s="135">
        <v>613</v>
      </c>
      <c r="B360" s="136" t="s">
        <v>637</v>
      </c>
      <c r="C360" s="147" t="s">
        <v>2117</v>
      </c>
      <c r="D360" s="163" t="s">
        <v>255</v>
      </c>
      <c r="E360" s="164">
        <v>7</v>
      </c>
      <c r="F360" s="165"/>
      <c r="G360" s="165"/>
      <c r="H360" s="138" t="s">
        <v>656</v>
      </c>
      <c r="I360" s="177" t="s">
        <v>1610</v>
      </c>
      <c r="J360" s="244"/>
      <c r="K360" s="244" t="s">
        <v>1611</v>
      </c>
      <c r="L360" s="139" t="s">
        <v>6</v>
      </c>
      <c r="M360" s="173"/>
      <c r="N360" s="173" t="s">
        <v>1019</v>
      </c>
      <c r="O360" s="173"/>
      <c r="P360" s="173"/>
      <c r="Q360" s="140" t="s">
        <v>2669</v>
      </c>
      <c r="R360" s="233" t="s">
        <v>1546</v>
      </c>
      <c r="S360" s="173">
        <v>4</v>
      </c>
      <c r="T360" s="173">
        <v>0</v>
      </c>
      <c r="U360" s="173">
        <v>2</v>
      </c>
      <c r="V360" s="173"/>
      <c r="W360" s="173"/>
      <c r="X360" s="178" t="s">
        <v>1362</v>
      </c>
      <c r="Y360" s="178"/>
      <c r="Z360" s="178"/>
      <c r="AA360" s="178"/>
      <c r="AB360" s="125" t="str">
        <f t="shared" si="5"/>
        <v>A-SPersuasive with mod</v>
      </c>
      <c r="AC360" s="152"/>
      <c r="AD360" s="152"/>
      <c r="AE360" s="152"/>
    </row>
    <row r="361" spans="1:31" s="126" customFormat="1" x14ac:dyDescent="0.2">
      <c r="A361" s="135">
        <v>223</v>
      </c>
      <c r="B361" s="136" t="s">
        <v>637</v>
      </c>
      <c r="C361" s="136" t="s">
        <v>2117</v>
      </c>
      <c r="D361" s="188" t="s">
        <v>256</v>
      </c>
      <c r="E361" s="137">
        <v>1</v>
      </c>
      <c r="F361" s="136"/>
      <c r="G361" s="136"/>
      <c r="H361" s="145" t="s">
        <v>656</v>
      </c>
      <c r="I361" s="136" t="s">
        <v>961</v>
      </c>
      <c r="J361" s="136" t="s">
        <v>962</v>
      </c>
      <c r="K361" s="136" t="s">
        <v>963</v>
      </c>
      <c r="L361" s="139" t="s">
        <v>10</v>
      </c>
      <c r="M361" s="154"/>
      <c r="N361" s="154" t="s">
        <v>1019</v>
      </c>
      <c r="O361" s="154"/>
      <c r="P361" s="154"/>
      <c r="Q361" s="140" t="s">
        <v>1022</v>
      </c>
      <c r="R361" s="233" t="s">
        <v>1546</v>
      </c>
      <c r="S361" s="142">
        <v>16</v>
      </c>
      <c r="T361" s="142">
        <v>0</v>
      </c>
      <c r="U361" s="142">
        <v>0</v>
      </c>
      <c r="V361" s="154"/>
      <c r="W361" s="154"/>
      <c r="X361" s="155" t="s">
        <v>966</v>
      </c>
      <c r="Y361" s="155" t="s">
        <v>967</v>
      </c>
      <c r="Z361" s="156"/>
      <c r="AA361" s="157"/>
      <c r="AB361" s="125" t="str">
        <f t="shared" si="5"/>
        <v>A-SPersuasive with mod</v>
      </c>
    </row>
    <row r="362" spans="1:31" s="126" customFormat="1" x14ac:dyDescent="0.2">
      <c r="A362" s="135">
        <v>439</v>
      </c>
      <c r="B362" s="136" t="s">
        <v>637</v>
      </c>
      <c r="C362" s="147" t="s">
        <v>2117</v>
      </c>
      <c r="D362" s="188" t="s">
        <v>256</v>
      </c>
      <c r="E362" s="164">
        <v>1</v>
      </c>
      <c r="F362" s="165"/>
      <c r="G362" s="165"/>
      <c r="H362" s="166" t="s">
        <v>656</v>
      </c>
      <c r="I362" s="177" t="s">
        <v>1319</v>
      </c>
      <c r="J362" s="244"/>
      <c r="K362" s="244" t="s">
        <v>1320</v>
      </c>
      <c r="L362" s="167" t="s">
        <v>10</v>
      </c>
      <c r="M362" s="168"/>
      <c r="N362" s="169" t="s">
        <v>1016</v>
      </c>
      <c r="O362" s="168"/>
      <c r="P362" s="168"/>
      <c r="Q362" s="140" t="s">
        <v>2119</v>
      </c>
      <c r="R362" s="168" t="s">
        <v>1018</v>
      </c>
      <c r="S362" s="150">
        <v>8</v>
      </c>
      <c r="T362" s="150">
        <v>0</v>
      </c>
      <c r="U362" s="150">
        <v>0</v>
      </c>
      <c r="V362" s="168"/>
      <c r="W362" s="168"/>
      <c r="X362" s="170" t="s">
        <v>1302</v>
      </c>
      <c r="Y362" s="151"/>
      <c r="Z362" s="144"/>
      <c r="AA362" s="144"/>
      <c r="AB362" s="125" t="str">
        <f t="shared" si="5"/>
        <v>A-SPersuasive</v>
      </c>
    </row>
    <row r="363" spans="1:31" s="126" customFormat="1" x14ac:dyDescent="0.2">
      <c r="A363" s="135">
        <v>356</v>
      </c>
      <c r="B363" s="136" t="s">
        <v>637</v>
      </c>
      <c r="C363" s="147" t="s">
        <v>2117</v>
      </c>
      <c r="D363" s="163" t="s">
        <v>256</v>
      </c>
      <c r="E363" s="164">
        <v>5</v>
      </c>
      <c r="F363" s="165"/>
      <c r="G363" s="165"/>
      <c r="H363" s="172" t="s">
        <v>656</v>
      </c>
      <c r="I363" s="177" t="s">
        <v>1177</v>
      </c>
      <c r="J363" s="244"/>
      <c r="K363" s="244" t="s">
        <v>1178</v>
      </c>
      <c r="L363" s="167" t="s">
        <v>10</v>
      </c>
      <c r="M363" s="168"/>
      <c r="N363" s="173" t="s">
        <v>1157</v>
      </c>
      <c r="O363" s="169"/>
      <c r="P363" s="169"/>
      <c r="Q363" s="140" t="s">
        <v>2697</v>
      </c>
      <c r="R363" s="233" t="s">
        <v>1546</v>
      </c>
      <c r="S363" s="169">
        <v>13</v>
      </c>
      <c r="T363" s="169">
        <v>0</v>
      </c>
      <c r="U363" s="169">
        <v>0</v>
      </c>
      <c r="V363" s="169"/>
      <c r="W363" s="169"/>
      <c r="X363" s="170" t="s">
        <v>1150</v>
      </c>
      <c r="Y363" s="151"/>
      <c r="Z363" s="144"/>
      <c r="AA363" s="144"/>
      <c r="AB363" s="125" t="str">
        <f t="shared" si="5"/>
        <v>A-SConsidered - Question Answered</v>
      </c>
    </row>
    <row r="364" spans="1:31" s="126" customFormat="1" x14ac:dyDescent="0.2">
      <c r="A364" s="135">
        <v>438</v>
      </c>
      <c r="B364" s="136" t="s">
        <v>637</v>
      </c>
      <c r="C364" s="147" t="s">
        <v>2117</v>
      </c>
      <c r="D364" s="163" t="s">
        <v>256</v>
      </c>
      <c r="E364" s="164">
        <v>5</v>
      </c>
      <c r="F364" s="165"/>
      <c r="G364" s="165"/>
      <c r="H364" s="166" t="s">
        <v>656</v>
      </c>
      <c r="I364" s="177" t="s">
        <v>1177</v>
      </c>
      <c r="J364" s="244"/>
      <c r="K364" s="244" t="s">
        <v>1318</v>
      </c>
      <c r="L364" s="167" t="s">
        <v>10</v>
      </c>
      <c r="M364" s="168"/>
      <c r="N364" s="173" t="s">
        <v>1157</v>
      </c>
      <c r="O364" s="169"/>
      <c r="P364" s="169"/>
      <c r="Q364" s="140" t="s">
        <v>2698</v>
      </c>
      <c r="R364" s="168"/>
      <c r="S364" s="169">
        <v>13</v>
      </c>
      <c r="T364" s="169">
        <v>0</v>
      </c>
      <c r="U364" s="169">
        <v>0</v>
      </c>
      <c r="V364" s="169"/>
      <c r="W364" s="169"/>
      <c r="X364" s="170" t="s">
        <v>1302</v>
      </c>
      <c r="Y364" s="151"/>
      <c r="Z364" s="144"/>
      <c r="AA364" s="144"/>
      <c r="AB364" s="125" t="str">
        <f t="shared" si="5"/>
        <v>A-SConsidered - Question Answered</v>
      </c>
    </row>
    <row r="365" spans="1:31" s="126" customFormat="1" x14ac:dyDescent="0.2">
      <c r="A365" s="135">
        <v>357</v>
      </c>
      <c r="B365" s="136" t="s">
        <v>637</v>
      </c>
      <c r="C365" s="147" t="s">
        <v>2117</v>
      </c>
      <c r="D365" s="163" t="s">
        <v>256</v>
      </c>
      <c r="E365" s="164">
        <v>9</v>
      </c>
      <c r="F365" s="165"/>
      <c r="G365" s="165"/>
      <c r="H365" s="172" t="s">
        <v>656</v>
      </c>
      <c r="I365" s="163" t="s">
        <v>2406</v>
      </c>
      <c r="J365" s="244"/>
      <c r="K365" s="244" t="s">
        <v>1179</v>
      </c>
      <c r="L365" s="167" t="s">
        <v>10</v>
      </c>
      <c r="M365" s="173"/>
      <c r="N365" s="173" t="s">
        <v>1157</v>
      </c>
      <c r="O365" s="173"/>
      <c r="P365" s="173"/>
      <c r="Q365" s="140" t="s">
        <v>2699</v>
      </c>
      <c r="R365" s="233" t="s">
        <v>1546</v>
      </c>
      <c r="S365" s="173">
        <v>13</v>
      </c>
      <c r="T365" s="173">
        <v>0</v>
      </c>
      <c r="U365" s="173">
        <v>0</v>
      </c>
      <c r="V365" s="173"/>
      <c r="W365" s="173"/>
      <c r="X365" s="170" t="s">
        <v>1150</v>
      </c>
      <c r="Y365" s="151"/>
      <c r="Z365" s="144"/>
      <c r="AA365" s="144"/>
      <c r="AB365" s="125" t="str">
        <f t="shared" si="5"/>
        <v>A-SConsidered - Question Answered</v>
      </c>
    </row>
    <row r="366" spans="1:31" x14ac:dyDescent="0.2">
      <c r="A366" s="135">
        <v>358</v>
      </c>
      <c r="B366" s="136" t="s">
        <v>637</v>
      </c>
      <c r="C366" s="147" t="s">
        <v>2117</v>
      </c>
      <c r="D366" s="163" t="s">
        <v>256</v>
      </c>
      <c r="E366" s="164">
        <v>15</v>
      </c>
      <c r="F366" s="165"/>
      <c r="G366" s="165"/>
      <c r="H366" s="172" t="s">
        <v>656</v>
      </c>
      <c r="I366" s="245" t="s">
        <v>2407</v>
      </c>
      <c r="J366" s="258" t="s">
        <v>2408</v>
      </c>
      <c r="K366" s="244" t="s">
        <v>1180</v>
      </c>
      <c r="L366" s="167" t="s">
        <v>10</v>
      </c>
      <c r="M366" s="173"/>
      <c r="N366" s="173" t="s">
        <v>1016</v>
      </c>
      <c r="O366" s="173"/>
      <c r="P366" s="173"/>
      <c r="Q366" s="140" t="s">
        <v>1181</v>
      </c>
      <c r="R366" s="233" t="s">
        <v>1546</v>
      </c>
      <c r="S366" s="173">
        <v>13</v>
      </c>
      <c r="T366" s="173">
        <v>0</v>
      </c>
      <c r="U366" s="173">
        <v>0</v>
      </c>
      <c r="V366" s="173"/>
      <c r="W366" s="173"/>
      <c r="X366" s="170" t="s">
        <v>1150</v>
      </c>
      <c r="AB366" s="125" t="str">
        <f t="shared" si="5"/>
        <v>A-SPersuasive</v>
      </c>
      <c r="AC366" s="126"/>
      <c r="AD366" s="126"/>
      <c r="AE366" s="126"/>
    </row>
    <row r="367" spans="1:31" x14ac:dyDescent="0.2">
      <c r="A367" s="135">
        <v>298</v>
      </c>
      <c r="B367" s="136" t="s">
        <v>637</v>
      </c>
      <c r="C367" s="147" t="s">
        <v>2117</v>
      </c>
      <c r="D367" s="163" t="s">
        <v>256</v>
      </c>
      <c r="E367" s="164">
        <v>18</v>
      </c>
      <c r="F367" s="165"/>
      <c r="G367" s="165"/>
      <c r="H367" s="172" t="s">
        <v>656</v>
      </c>
      <c r="I367" s="177" t="s">
        <v>1075</v>
      </c>
      <c r="J367" s="244" t="s">
        <v>1076</v>
      </c>
      <c r="K367" s="244" t="s">
        <v>1077</v>
      </c>
      <c r="L367" s="186" t="s">
        <v>10</v>
      </c>
      <c r="M367" s="173"/>
      <c r="N367" s="173" t="s">
        <v>1016</v>
      </c>
      <c r="O367" s="173"/>
      <c r="P367" s="173"/>
      <c r="Q367" s="140" t="s">
        <v>2574</v>
      </c>
      <c r="R367" s="233" t="s">
        <v>1546</v>
      </c>
      <c r="S367" s="150">
        <v>4</v>
      </c>
      <c r="T367" s="150">
        <v>0</v>
      </c>
      <c r="U367" s="150">
        <v>2</v>
      </c>
      <c r="V367" s="173"/>
      <c r="W367" s="173"/>
      <c r="X367" s="187" t="s">
        <v>1048</v>
      </c>
      <c r="AB367" s="125" t="str">
        <f t="shared" si="5"/>
        <v>A-SPersuasive</v>
      </c>
      <c r="AC367" s="126"/>
      <c r="AD367" s="126"/>
      <c r="AE367" s="126"/>
    </row>
    <row r="368" spans="1:31" s="126" customFormat="1" x14ac:dyDescent="0.2">
      <c r="A368" s="135">
        <v>248</v>
      </c>
      <c r="B368" s="136" t="s">
        <v>637</v>
      </c>
      <c r="C368" s="136" t="s">
        <v>2117</v>
      </c>
      <c r="D368" s="188" t="s">
        <v>256</v>
      </c>
      <c r="E368" s="137">
        <v>23</v>
      </c>
      <c r="F368" s="145"/>
      <c r="G368" s="145"/>
      <c r="H368" s="145" t="s">
        <v>656</v>
      </c>
      <c r="I368" s="147" t="s">
        <v>2409</v>
      </c>
      <c r="J368" s="136"/>
      <c r="K368" s="136" t="s">
        <v>986</v>
      </c>
      <c r="L368" s="139" t="s">
        <v>6</v>
      </c>
      <c r="M368" s="154"/>
      <c r="N368" s="158" t="s">
        <v>1035</v>
      </c>
      <c r="O368" s="158"/>
      <c r="P368" s="158"/>
      <c r="Q368" s="140" t="s">
        <v>2105</v>
      </c>
      <c r="R368" s="233" t="s">
        <v>1546</v>
      </c>
      <c r="S368" s="150">
        <v>8</v>
      </c>
      <c r="T368" s="150">
        <v>0</v>
      </c>
      <c r="U368" s="150">
        <v>0</v>
      </c>
      <c r="V368" s="158"/>
      <c r="W368" s="158"/>
      <c r="X368" s="160" t="s">
        <v>2165</v>
      </c>
      <c r="Y368" s="161" t="s">
        <v>2166</v>
      </c>
      <c r="Z368" s="162" t="s">
        <v>979</v>
      </c>
      <c r="AA368" s="183" t="s">
        <v>980</v>
      </c>
      <c r="AB368" s="125" t="str">
        <f t="shared" si="5"/>
        <v>A-SPersuasive with Mod</v>
      </c>
    </row>
    <row r="369" spans="1:31" x14ac:dyDescent="0.2">
      <c r="A369" s="135">
        <v>359</v>
      </c>
      <c r="B369" s="136" t="s">
        <v>637</v>
      </c>
      <c r="C369" s="147" t="s">
        <v>2117</v>
      </c>
      <c r="D369" s="163" t="s">
        <v>256</v>
      </c>
      <c r="E369" s="164">
        <v>29</v>
      </c>
      <c r="F369" s="165"/>
      <c r="G369" s="165"/>
      <c r="H369" s="172" t="s">
        <v>656</v>
      </c>
      <c r="I369" s="177" t="s">
        <v>1182</v>
      </c>
      <c r="J369" s="172" t="s">
        <v>2410</v>
      </c>
      <c r="K369" s="244" t="s">
        <v>1183</v>
      </c>
      <c r="L369" s="167" t="s">
        <v>10</v>
      </c>
      <c r="M369" s="173"/>
      <c r="N369" s="173" t="s">
        <v>1019</v>
      </c>
      <c r="O369" s="173"/>
      <c r="P369" s="173"/>
      <c r="Q369" s="140" t="s">
        <v>1184</v>
      </c>
      <c r="R369" s="233" t="s">
        <v>1546</v>
      </c>
      <c r="S369" s="173">
        <v>12</v>
      </c>
      <c r="T369" s="173">
        <v>0</v>
      </c>
      <c r="U369" s="173">
        <v>0</v>
      </c>
      <c r="V369" s="173"/>
      <c r="W369" s="173"/>
      <c r="X369" s="170" t="s">
        <v>1150</v>
      </c>
      <c r="AB369" s="125" t="str">
        <f t="shared" si="5"/>
        <v>A-SPersuasive with mod</v>
      </c>
      <c r="AC369" s="126"/>
      <c r="AD369" s="126"/>
      <c r="AE369" s="126"/>
    </row>
    <row r="370" spans="1:31" x14ac:dyDescent="0.2">
      <c r="A370" s="135">
        <v>360</v>
      </c>
      <c r="B370" s="136" t="s">
        <v>637</v>
      </c>
      <c r="C370" s="147" t="s">
        <v>2117</v>
      </c>
      <c r="D370" s="163" t="s">
        <v>256</v>
      </c>
      <c r="E370" s="164">
        <v>33</v>
      </c>
      <c r="F370" s="165"/>
      <c r="G370" s="165"/>
      <c r="H370" s="138" t="s">
        <v>656</v>
      </c>
      <c r="I370" s="177" t="s">
        <v>2411</v>
      </c>
      <c r="J370" s="244"/>
      <c r="K370" s="244" t="s">
        <v>1185</v>
      </c>
      <c r="L370" s="167" t="s">
        <v>10</v>
      </c>
      <c r="M370" s="173"/>
      <c r="N370" s="173" t="s">
        <v>1019</v>
      </c>
      <c r="O370" s="173"/>
      <c r="P370" s="173"/>
      <c r="Q370" s="140" t="s">
        <v>1186</v>
      </c>
      <c r="R370" s="233" t="s">
        <v>1546</v>
      </c>
      <c r="S370" s="173">
        <v>6</v>
      </c>
      <c r="T370" s="173" t="s">
        <v>1187</v>
      </c>
      <c r="U370" s="173">
        <v>4</v>
      </c>
      <c r="V370" s="173"/>
      <c r="W370" s="173"/>
      <c r="X370" s="170" t="s">
        <v>1150</v>
      </c>
      <c r="AB370" s="125" t="str">
        <f t="shared" si="5"/>
        <v>A-SPersuasive with mod</v>
      </c>
      <c r="AC370" s="126"/>
      <c r="AD370" s="126"/>
      <c r="AE370" s="126"/>
    </row>
    <row r="371" spans="1:31" x14ac:dyDescent="0.2">
      <c r="A371" s="135">
        <v>940</v>
      </c>
      <c r="B371" s="147" t="s">
        <v>637</v>
      </c>
      <c r="C371" s="147" t="s">
        <v>2117</v>
      </c>
      <c r="D371" s="147" t="s">
        <v>2785</v>
      </c>
      <c r="E371" s="148">
        <v>25</v>
      </c>
      <c r="H371" s="227" t="s">
        <v>656</v>
      </c>
      <c r="I371" s="147" t="s">
        <v>2786</v>
      </c>
      <c r="J371" s="147" t="s">
        <v>2787</v>
      </c>
      <c r="K371" s="147" t="s">
        <v>2788</v>
      </c>
      <c r="L371" s="200" t="s">
        <v>10</v>
      </c>
      <c r="Q371" s="140"/>
      <c r="X371" s="151" t="s">
        <v>2794</v>
      </c>
      <c r="Y371" s="151" t="s">
        <v>2790</v>
      </c>
      <c r="AB371" s="125" t="str">
        <f t="shared" si="5"/>
        <v>A-S</v>
      </c>
    </row>
    <row r="372" spans="1:31" x14ac:dyDescent="0.2">
      <c r="A372" s="135">
        <v>361</v>
      </c>
      <c r="B372" s="136" t="s">
        <v>637</v>
      </c>
      <c r="C372" s="147" t="s">
        <v>2117</v>
      </c>
      <c r="D372" s="163" t="s">
        <v>259</v>
      </c>
      <c r="E372" s="164">
        <v>14</v>
      </c>
      <c r="F372" s="165"/>
      <c r="G372" s="165"/>
      <c r="H372" s="172" t="s">
        <v>656</v>
      </c>
      <c r="I372" s="163" t="s">
        <v>1188</v>
      </c>
      <c r="J372" s="185" t="s">
        <v>2412</v>
      </c>
      <c r="K372" s="262" t="s">
        <v>1189</v>
      </c>
      <c r="L372" s="167" t="s">
        <v>10</v>
      </c>
      <c r="M372" s="173"/>
      <c r="N372" s="173" t="s">
        <v>1019</v>
      </c>
      <c r="O372" s="173"/>
      <c r="P372" s="173"/>
      <c r="Q372" s="140" t="s">
        <v>1190</v>
      </c>
      <c r="R372" s="233" t="s">
        <v>1546</v>
      </c>
      <c r="S372" s="173">
        <v>12</v>
      </c>
      <c r="T372" s="173">
        <v>0</v>
      </c>
      <c r="U372" s="173">
        <v>0</v>
      </c>
      <c r="V372" s="173"/>
      <c r="W372" s="173"/>
      <c r="X372" s="170" t="s">
        <v>1150</v>
      </c>
      <c r="AB372" s="125" t="str">
        <f t="shared" si="5"/>
        <v>A-SPersuasive with mod</v>
      </c>
      <c r="AC372" s="126"/>
      <c r="AD372" s="126"/>
      <c r="AE372" s="126"/>
    </row>
    <row r="373" spans="1:31" s="126" customFormat="1" x14ac:dyDescent="0.2">
      <c r="A373" s="135">
        <v>362</v>
      </c>
      <c r="B373" s="136" t="s">
        <v>637</v>
      </c>
      <c r="C373" s="147" t="s">
        <v>2117</v>
      </c>
      <c r="D373" s="163" t="s">
        <v>259</v>
      </c>
      <c r="E373" s="164">
        <v>15</v>
      </c>
      <c r="F373" s="165"/>
      <c r="G373" s="165"/>
      <c r="H373" s="172" t="s">
        <v>656</v>
      </c>
      <c r="I373" s="163" t="s">
        <v>1191</v>
      </c>
      <c r="J373" s="185" t="s">
        <v>2413</v>
      </c>
      <c r="K373" s="244" t="s">
        <v>1192</v>
      </c>
      <c r="L373" s="167" t="s">
        <v>10</v>
      </c>
      <c r="M373" s="173"/>
      <c r="N373" s="173" t="s">
        <v>1019</v>
      </c>
      <c r="O373" s="173"/>
      <c r="P373" s="173"/>
      <c r="Q373" s="140" t="s">
        <v>1193</v>
      </c>
      <c r="R373" s="233" t="s">
        <v>1546</v>
      </c>
      <c r="S373" s="173">
        <v>12</v>
      </c>
      <c r="T373" s="173">
        <v>0</v>
      </c>
      <c r="U373" s="173">
        <v>0</v>
      </c>
      <c r="V373" s="173"/>
      <c r="W373" s="173"/>
      <c r="X373" s="170" t="s">
        <v>1150</v>
      </c>
      <c r="Y373" s="151"/>
      <c r="Z373" s="144"/>
      <c r="AA373" s="144"/>
      <c r="AB373" s="125" t="str">
        <f t="shared" si="5"/>
        <v>A-SPersuasive with mod</v>
      </c>
    </row>
    <row r="374" spans="1:31" s="126" customFormat="1" x14ac:dyDescent="0.2">
      <c r="A374" s="135">
        <v>299</v>
      </c>
      <c r="B374" s="136" t="s">
        <v>637</v>
      </c>
      <c r="C374" s="147" t="s">
        <v>2117</v>
      </c>
      <c r="D374" s="163" t="s">
        <v>261</v>
      </c>
      <c r="E374" s="164">
        <v>4</v>
      </c>
      <c r="F374" s="165"/>
      <c r="G374" s="165"/>
      <c r="H374" s="172" t="s">
        <v>968</v>
      </c>
      <c r="I374" s="245" t="s">
        <v>1078</v>
      </c>
      <c r="J374" s="244" t="s">
        <v>1066</v>
      </c>
      <c r="K374" s="244" t="s">
        <v>1065</v>
      </c>
      <c r="L374" s="186" t="s">
        <v>10</v>
      </c>
      <c r="M374" s="173"/>
      <c r="N374" s="173" t="s">
        <v>1029</v>
      </c>
      <c r="O374" s="173"/>
      <c r="P374" s="173"/>
      <c r="Q374" s="140" t="s">
        <v>2576</v>
      </c>
      <c r="R374" s="233" t="s">
        <v>1546</v>
      </c>
      <c r="S374" s="150">
        <v>4</v>
      </c>
      <c r="T374" s="150">
        <v>0</v>
      </c>
      <c r="U374" s="150">
        <v>2</v>
      </c>
      <c r="V374" s="173"/>
      <c r="W374" s="173"/>
      <c r="X374" s="187" t="s">
        <v>1048</v>
      </c>
      <c r="Y374" s="151"/>
      <c r="Z374" s="144"/>
      <c r="AA374" s="144"/>
      <c r="AB374" s="125" t="str">
        <f t="shared" si="5"/>
        <v>Neg-MiNot persuasive</v>
      </c>
    </row>
    <row r="375" spans="1:31" s="126" customFormat="1" x14ac:dyDescent="0.2">
      <c r="A375" s="135">
        <v>300</v>
      </c>
      <c r="B375" s="136" t="s">
        <v>637</v>
      </c>
      <c r="C375" s="147" t="s">
        <v>2117</v>
      </c>
      <c r="D375" s="163" t="s">
        <v>261</v>
      </c>
      <c r="E375" s="164">
        <v>5</v>
      </c>
      <c r="F375" s="165"/>
      <c r="G375" s="165"/>
      <c r="H375" s="172" t="s">
        <v>968</v>
      </c>
      <c r="I375" s="163" t="s">
        <v>1079</v>
      </c>
      <c r="J375" s="244" t="s">
        <v>1066</v>
      </c>
      <c r="K375" s="244" t="s">
        <v>1065</v>
      </c>
      <c r="L375" s="186" t="s">
        <v>10</v>
      </c>
      <c r="M375" s="173"/>
      <c r="N375" s="173" t="s">
        <v>1029</v>
      </c>
      <c r="O375" s="173"/>
      <c r="P375" s="173"/>
      <c r="Q375" s="140" t="s">
        <v>2576</v>
      </c>
      <c r="R375" s="233" t="s">
        <v>1546</v>
      </c>
      <c r="S375" s="150">
        <v>4</v>
      </c>
      <c r="T375" s="150">
        <v>0</v>
      </c>
      <c r="U375" s="150">
        <v>2</v>
      </c>
      <c r="V375" s="173"/>
      <c r="W375" s="173"/>
      <c r="X375" s="187" t="s">
        <v>1048</v>
      </c>
      <c r="Y375" s="151"/>
      <c r="Z375" s="144"/>
      <c r="AA375" s="144"/>
      <c r="AB375" s="125" t="str">
        <f t="shared" si="5"/>
        <v>Neg-MiNot persuasive</v>
      </c>
    </row>
    <row r="376" spans="1:31" x14ac:dyDescent="0.2">
      <c r="A376" s="135">
        <v>301</v>
      </c>
      <c r="B376" s="136" t="s">
        <v>637</v>
      </c>
      <c r="C376" s="147" t="s">
        <v>2117</v>
      </c>
      <c r="D376" s="163" t="s">
        <v>261</v>
      </c>
      <c r="E376" s="164">
        <v>6</v>
      </c>
      <c r="F376" s="165"/>
      <c r="G376" s="165"/>
      <c r="H376" s="172" t="s">
        <v>968</v>
      </c>
      <c r="I376" s="245" t="s">
        <v>1080</v>
      </c>
      <c r="J376" s="244" t="s">
        <v>1066</v>
      </c>
      <c r="K376" s="244" t="s">
        <v>1065</v>
      </c>
      <c r="L376" s="186" t="s">
        <v>10</v>
      </c>
      <c r="M376" s="173"/>
      <c r="N376" s="173" t="s">
        <v>1029</v>
      </c>
      <c r="O376" s="173"/>
      <c r="P376" s="173"/>
      <c r="Q376" s="140" t="s">
        <v>2576</v>
      </c>
      <c r="R376" s="233" t="s">
        <v>1546</v>
      </c>
      <c r="S376" s="150">
        <v>4</v>
      </c>
      <c r="T376" s="150">
        <v>0</v>
      </c>
      <c r="U376" s="150">
        <v>2</v>
      </c>
      <c r="V376" s="173"/>
      <c r="W376" s="173"/>
      <c r="X376" s="187" t="s">
        <v>1048</v>
      </c>
      <c r="AB376" s="125" t="str">
        <f t="shared" si="5"/>
        <v>Neg-MiNot persuasive</v>
      </c>
      <c r="AC376" s="126"/>
      <c r="AD376" s="126"/>
      <c r="AE376" s="126"/>
    </row>
    <row r="377" spans="1:31" s="126" customFormat="1" x14ac:dyDescent="0.2">
      <c r="A377" s="135">
        <v>302</v>
      </c>
      <c r="B377" s="136" t="s">
        <v>637</v>
      </c>
      <c r="C377" s="147" t="s">
        <v>2117</v>
      </c>
      <c r="D377" s="163" t="s">
        <v>261</v>
      </c>
      <c r="E377" s="164">
        <v>7</v>
      </c>
      <c r="F377" s="165"/>
      <c r="G377" s="165"/>
      <c r="H377" s="172" t="s">
        <v>968</v>
      </c>
      <c r="I377" s="245" t="s">
        <v>1081</v>
      </c>
      <c r="J377" s="244" t="s">
        <v>1066</v>
      </c>
      <c r="K377" s="244" t="s">
        <v>1065</v>
      </c>
      <c r="L377" s="186" t="s">
        <v>10</v>
      </c>
      <c r="M377" s="173"/>
      <c r="N377" s="173" t="s">
        <v>1029</v>
      </c>
      <c r="O377" s="173"/>
      <c r="P377" s="173"/>
      <c r="Q377" s="140" t="s">
        <v>2576</v>
      </c>
      <c r="R377" s="233" t="s">
        <v>1546</v>
      </c>
      <c r="S377" s="150">
        <v>4</v>
      </c>
      <c r="T377" s="150">
        <v>0</v>
      </c>
      <c r="U377" s="150">
        <v>2</v>
      </c>
      <c r="V377" s="173"/>
      <c r="W377" s="173"/>
      <c r="X377" s="187" t="s">
        <v>1048</v>
      </c>
      <c r="Y377" s="151"/>
      <c r="Z377" s="144"/>
      <c r="AA377" s="144"/>
      <c r="AB377" s="125" t="str">
        <f t="shared" si="5"/>
        <v>Neg-MiNot persuasive</v>
      </c>
    </row>
    <row r="378" spans="1:31" s="126" customFormat="1" x14ac:dyDescent="0.2">
      <c r="A378" s="135">
        <v>303</v>
      </c>
      <c r="B378" s="136" t="s">
        <v>637</v>
      </c>
      <c r="C378" s="147" t="s">
        <v>2117</v>
      </c>
      <c r="D378" s="163" t="s">
        <v>261</v>
      </c>
      <c r="E378" s="164">
        <v>8</v>
      </c>
      <c r="F378" s="165"/>
      <c r="G378" s="165"/>
      <c r="H378" s="172" t="s">
        <v>968</v>
      </c>
      <c r="I378" s="163" t="s">
        <v>1082</v>
      </c>
      <c r="J378" s="244" t="s">
        <v>1066</v>
      </c>
      <c r="K378" s="244" t="s">
        <v>1065</v>
      </c>
      <c r="L378" s="186" t="s">
        <v>10</v>
      </c>
      <c r="M378" s="173"/>
      <c r="N378" s="173" t="s">
        <v>1029</v>
      </c>
      <c r="O378" s="173"/>
      <c r="P378" s="173"/>
      <c r="Q378" s="140" t="s">
        <v>2576</v>
      </c>
      <c r="R378" s="233" t="s">
        <v>1546</v>
      </c>
      <c r="S378" s="150">
        <v>4</v>
      </c>
      <c r="T378" s="150">
        <v>0</v>
      </c>
      <c r="U378" s="150">
        <v>2</v>
      </c>
      <c r="V378" s="173"/>
      <c r="W378" s="173"/>
      <c r="X378" s="187" t="s">
        <v>1048</v>
      </c>
      <c r="Y378" s="151"/>
      <c r="Z378" s="144"/>
      <c r="AA378" s="144"/>
      <c r="AB378" s="125" t="str">
        <f t="shared" si="5"/>
        <v>Neg-MiNot persuasive</v>
      </c>
    </row>
    <row r="379" spans="1:31" x14ac:dyDescent="0.2">
      <c r="A379" s="135">
        <v>224</v>
      </c>
      <c r="B379" s="136" t="s">
        <v>637</v>
      </c>
      <c r="C379" s="136" t="s">
        <v>2117</v>
      </c>
      <c r="D379" s="136" t="s">
        <v>261</v>
      </c>
      <c r="E379" s="137"/>
      <c r="F379" s="136"/>
      <c r="G379" s="136"/>
      <c r="H379" s="145" t="s">
        <v>656</v>
      </c>
      <c r="I379" s="257" t="s">
        <v>964</v>
      </c>
      <c r="J379" s="136" t="s">
        <v>965</v>
      </c>
      <c r="K379" s="136"/>
      <c r="L379" s="146" t="s">
        <v>10</v>
      </c>
      <c r="M379" s="154"/>
      <c r="N379" s="154" t="s">
        <v>1019</v>
      </c>
      <c r="O379" s="154"/>
      <c r="P379" s="154"/>
      <c r="Q379" s="140" t="s">
        <v>1022</v>
      </c>
      <c r="R379" s="233" t="s">
        <v>1546</v>
      </c>
      <c r="S379" s="142">
        <v>16</v>
      </c>
      <c r="T379" s="142">
        <v>0</v>
      </c>
      <c r="U379" s="142">
        <v>0</v>
      </c>
      <c r="V379" s="154"/>
      <c r="W379" s="154"/>
      <c r="X379" s="155" t="s">
        <v>966</v>
      </c>
      <c r="Y379" s="155" t="s">
        <v>967</v>
      </c>
      <c r="Z379" s="156"/>
      <c r="AA379" s="157"/>
      <c r="AB379" s="125" t="str">
        <f t="shared" si="5"/>
        <v>A-SPersuasive with mod</v>
      </c>
      <c r="AC379" s="126"/>
      <c r="AD379" s="126"/>
      <c r="AE379" s="126"/>
    </row>
    <row r="380" spans="1:31" x14ac:dyDescent="0.2">
      <c r="A380" s="135">
        <v>614</v>
      </c>
      <c r="B380" s="136" t="s">
        <v>637</v>
      </c>
      <c r="C380" s="147" t="s">
        <v>2117</v>
      </c>
      <c r="D380" s="163" t="s">
        <v>262</v>
      </c>
      <c r="E380" s="164">
        <v>1</v>
      </c>
      <c r="F380" s="165"/>
      <c r="G380" s="165"/>
      <c r="H380" s="138" t="s">
        <v>656</v>
      </c>
      <c r="I380" s="245" t="s">
        <v>1612</v>
      </c>
      <c r="J380" s="244" t="s">
        <v>1546</v>
      </c>
      <c r="K380" s="244" t="s">
        <v>1613</v>
      </c>
      <c r="L380" s="139" t="s">
        <v>6</v>
      </c>
      <c r="M380" s="173"/>
      <c r="N380" s="173" t="s">
        <v>1157</v>
      </c>
      <c r="O380" s="173"/>
      <c r="P380" s="173"/>
      <c r="Q380" s="140" t="s">
        <v>2575</v>
      </c>
      <c r="R380" s="233" t="s">
        <v>1546</v>
      </c>
      <c r="S380" s="150">
        <v>4</v>
      </c>
      <c r="T380" s="150">
        <v>0</v>
      </c>
      <c r="U380" s="150">
        <v>2</v>
      </c>
      <c r="V380" s="173"/>
      <c r="W380" s="173"/>
      <c r="X380" s="178" t="s">
        <v>1362</v>
      </c>
      <c r="Y380" s="178"/>
      <c r="Z380" s="178"/>
      <c r="AA380" s="178"/>
      <c r="AB380" s="125" t="str">
        <f t="shared" si="5"/>
        <v>A-SConsidered - Question Answered</v>
      </c>
    </row>
    <row r="381" spans="1:31" s="126" customFormat="1" x14ac:dyDescent="0.2">
      <c r="A381" s="135">
        <v>615</v>
      </c>
      <c r="B381" s="136" t="s">
        <v>637</v>
      </c>
      <c r="C381" s="147" t="s">
        <v>2117</v>
      </c>
      <c r="D381" s="163" t="s">
        <v>263</v>
      </c>
      <c r="E381" s="164">
        <v>1</v>
      </c>
      <c r="F381" s="165"/>
      <c r="G381" s="165"/>
      <c r="H381" s="138" t="s">
        <v>656</v>
      </c>
      <c r="I381" s="177" t="s">
        <v>1614</v>
      </c>
      <c r="J381" s="244"/>
      <c r="K381" s="244" t="s">
        <v>1613</v>
      </c>
      <c r="L381" s="139" t="s">
        <v>6</v>
      </c>
      <c r="M381" s="173"/>
      <c r="N381" s="173" t="s">
        <v>1157</v>
      </c>
      <c r="O381" s="173"/>
      <c r="P381" s="173"/>
      <c r="Q381" s="140" t="s">
        <v>2575</v>
      </c>
      <c r="R381" s="233" t="s">
        <v>1546</v>
      </c>
      <c r="S381" s="150">
        <v>4</v>
      </c>
      <c r="T381" s="150">
        <v>0</v>
      </c>
      <c r="U381" s="150">
        <v>2</v>
      </c>
      <c r="V381" s="173"/>
      <c r="W381" s="173"/>
      <c r="X381" s="178" t="s">
        <v>1362</v>
      </c>
      <c r="Y381" s="178"/>
      <c r="Z381" s="178"/>
      <c r="AA381" s="178"/>
      <c r="AB381" s="125" t="str">
        <f t="shared" si="5"/>
        <v>A-SConsidered - Question Answered</v>
      </c>
      <c r="AC381" s="152"/>
      <c r="AD381" s="152"/>
      <c r="AE381" s="152"/>
    </row>
    <row r="382" spans="1:31" s="126" customFormat="1" x14ac:dyDescent="0.2">
      <c r="A382" s="135">
        <v>363</v>
      </c>
      <c r="B382" s="136" t="s">
        <v>637</v>
      </c>
      <c r="C382" s="147" t="s">
        <v>2117</v>
      </c>
      <c r="D382" s="163" t="s">
        <v>263</v>
      </c>
      <c r="E382" s="164">
        <v>5</v>
      </c>
      <c r="F382" s="165"/>
      <c r="G382" s="165"/>
      <c r="H382" s="172" t="s">
        <v>656</v>
      </c>
      <c r="I382" s="177" t="s">
        <v>1194</v>
      </c>
      <c r="J382" s="172" t="s">
        <v>1195</v>
      </c>
      <c r="K382" s="244" t="s">
        <v>1196</v>
      </c>
      <c r="L382" s="167" t="s">
        <v>10</v>
      </c>
      <c r="M382" s="173"/>
      <c r="N382" s="173" t="s">
        <v>1016</v>
      </c>
      <c r="O382" s="173"/>
      <c r="P382" s="173"/>
      <c r="Q382" s="140" t="s">
        <v>1194</v>
      </c>
      <c r="R382" s="233" t="s">
        <v>1546</v>
      </c>
      <c r="S382" s="173">
        <v>12</v>
      </c>
      <c r="T382" s="173">
        <v>0</v>
      </c>
      <c r="U382" s="173">
        <v>0</v>
      </c>
      <c r="V382" s="173"/>
      <c r="W382" s="173"/>
      <c r="X382" s="170" t="s">
        <v>1150</v>
      </c>
      <c r="Y382" s="151"/>
      <c r="Z382" s="144"/>
      <c r="AA382" s="144"/>
      <c r="AB382" s="125" t="str">
        <f t="shared" si="5"/>
        <v>A-SPersuasive</v>
      </c>
    </row>
    <row r="383" spans="1:31" s="126" customFormat="1" x14ac:dyDescent="0.2">
      <c r="A383" s="135">
        <v>616</v>
      </c>
      <c r="B383" s="136" t="s">
        <v>637</v>
      </c>
      <c r="C383" s="147" t="s">
        <v>2117</v>
      </c>
      <c r="D383" s="163" t="s">
        <v>263</v>
      </c>
      <c r="E383" s="164">
        <v>6</v>
      </c>
      <c r="F383" s="165"/>
      <c r="G383" s="165"/>
      <c r="H383" s="138" t="s">
        <v>656</v>
      </c>
      <c r="I383" s="245" t="s">
        <v>1615</v>
      </c>
      <c r="J383" s="244"/>
      <c r="K383" s="244" t="s">
        <v>1613</v>
      </c>
      <c r="L383" s="139" t="s">
        <v>6</v>
      </c>
      <c r="M383" s="173"/>
      <c r="N383" s="173" t="s">
        <v>1019</v>
      </c>
      <c r="O383" s="173"/>
      <c r="P383" s="173"/>
      <c r="Q383" s="140" t="s">
        <v>2670</v>
      </c>
      <c r="R383" s="233" t="s">
        <v>1546</v>
      </c>
      <c r="S383" s="173">
        <v>4</v>
      </c>
      <c r="T383" s="173">
        <v>0</v>
      </c>
      <c r="U383" s="173">
        <v>2</v>
      </c>
      <c r="V383" s="173"/>
      <c r="W383" s="173"/>
      <c r="X383" s="178" t="s">
        <v>1362</v>
      </c>
      <c r="Y383" s="178"/>
      <c r="Z383" s="178"/>
      <c r="AA383" s="178"/>
      <c r="AB383" s="125" t="str">
        <f t="shared" si="5"/>
        <v>A-SPersuasive with mod</v>
      </c>
      <c r="AC383" s="152"/>
      <c r="AD383" s="152"/>
      <c r="AE383" s="152"/>
    </row>
    <row r="384" spans="1:31" s="126" customFormat="1" x14ac:dyDescent="0.2">
      <c r="A384" s="135">
        <v>617</v>
      </c>
      <c r="B384" s="136" t="s">
        <v>637</v>
      </c>
      <c r="C384" s="147" t="s">
        <v>2117</v>
      </c>
      <c r="D384" s="163" t="s">
        <v>264</v>
      </c>
      <c r="E384" s="164">
        <v>1</v>
      </c>
      <c r="F384" s="165"/>
      <c r="G384" s="165"/>
      <c r="H384" s="138" t="s">
        <v>656</v>
      </c>
      <c r="I384" s="245" t="s">
        <v>1616</v>
      </c>
      <c r="J384" s="244"/>
      <c r="K384" s="244" t="s">
        <v>1613</v>
      </c>
      <c r="L384" s="139" t="s">
        <v>6</v>
      </c>
      <c r="M384" s="173"/>
      <c r="N384" s="173" t="s">
        <v>1029</v>
      </c>
      <c r="O384" s="173"/>
      <c r="P384" s="173"/>
      <c r="Q384" s="140" t="s">
        <v>2671</v>
      </c>
      <c r="R384" s="233" t="s">
        <v>1546</v>
      </c>
      <c r="S384" s="173">
        <v>4</v>
      </c>
      <c r="T384" s="173">
        <v>0</v>
      </c>
      <c r="U384" s="173">
        <v>2</v>
      </c>
      <c r="V384" s="173"/>
      <c r="W384" s="173"/>
      <c r="X384" s="178" t="s">
        <v>1362</v>
      </c>
      <c r="Y384" s="178"/>
      <c r="Z384" s="178"/>
      <c r="AA384" s="178"/>
      <c r="AB384" s="125" t="str">
        <f t="shared" si="5"/>
        <v>A-SNot persuasive</v>
      </c>
      <c r="AC384" s="152"/>
      <c r="AD384" s="152"/>
      <c r="AE384" s="152"/>
    </row>
    <row r="385" spans="1:31" s="126" customFormat="1" x14ac:dyDescent="0.2">
      <c r="A385" s="135">
        <v>618</v>
      </c>
      <c r="B385" s="136" t="s">
        <v>637</v>
      </c>
      <c r="C385" s="147" t="s">
        <v>2117</v>
      </c>
      <c r="D385" s="163" t="s">
        <v>264</v>
      </c>
      <c r="E385" s="164">
        <v>3</v>
      </c>
      <c r="F385" s="165"/>
      <c r="G385" s="165"/>
      <c r="H385" s="138" t="s">
        <v>656</v>
      </c>
      <c r="I385" s="177" t="s">
        <v>1617</v>
      </c>
      <c r="J385" s="244"/>
      <c r="K385" s="244" t="s">
        <v>1618</v>
      </c>
      <c r="L385" s="139" t="s">
        <v>6</v>
      </c>
      <c r="M385" s="173"/>
      <c r="N385" s="173" t="s">
        <v>1029</v>
      </c>
      <c r="O385" s="173"/>
      <c r="P385" s="173"/>
      <c r="Q385" s="140" t="s">
        <v>2673</v>
      </c>
      <c r="R385" s="233" t="s">
        <v>1546</v>
      </c>
      <c r="S385" s="173">
        <v>4</v>
      </c>
      <c r="T385" s="173">
        <v>0</v>
      </c>
      <c r="U385" s="173">
        <v>2</v>
      </c>
      <c r="V385" s="173"/>
      <c r="W385" s="173"/>
      <c r="X385" s="178" t="s">
        <v>1362</v>
      </c>
      <c r="Y385" s="178"/>
      <c r="Z385" s="178"/>
      <c r="AA385" s="178"/>
      <c r="AB385" s="125" t="str">
        <f t="shared" si="5"/>
        <v>A-SNot persuasive</v>
      </c>
      <c r="AC385" s="152"/>
      <c r="AD385" s="152"/>
      <c r="AE385" s="152"/>
    </row>
    <row r="386" spans="1:31" s="126" customFormat="1" x14ac:dyDescent="0.2">
      <c r="A386" s="135">
        <v>619</v>
      </c>
      <c r="B386" s="136" t="s">
        <v>637</v>
      </c>
      <c r="C386" s="147" t="s">
        <v>2117</v>
      </c>
      <c r="D386" s="163" t="s">
        <v>264</v>
      </c>
      <c r="E386" s="164">
        <v>4</v>
      </c>
      <c r="F386" s="165"/>
      <c r="G386" s="165"/>
      <c r="H386" s="138" t="s">
        <v>656</v>
      </c>
      <c r="I386" s="177" t="s">
        <v>1619</v>
      </c>
      <c r="J386" s="244"/>
      <c r="K386" s="244" t="s">
        <v>1620</v>
      </c>
      <c r="L386" s="139" t="s">
        <v>6</v>
      </c>
      <c r="M386" s="173"/>
      <c r="N386" s="173" t="s">
        <v>1019</v>
      </c>
      <c r="O386" s="173"/>
      <c r="P386" s="173"/>
      <c r="Q386" s="140" t="s">
        <v>2672</v>
      </c>
      <c r="R386" s="233" t="s">
        <v>1546</v>
      </c>
      <c r="S386" s="173">
        <v>4</v>
      </c>
      <c r="T386" s="173">
        <v>0</v>
      </c>
      <c r="U386" s="173">
        <v>2</v>
      </c>
      <c r="V386" s="173"/>
      <c r="W386" s="173"/>
      <c r="X386" s="178" t="s">
        <v>1362</v>
      </c>
      <c r="Y386" s="178"/>
      <c r="Z386" s="178"/>
      <c r="AA386" s="178"/>
      <c r="AB386" s="125" t="str">
        <f t="shared" si="5"/>
        <v>A-SPersuasive with mod</v>
      </c>
      <c r="AC386" s="152"/>
      <c r="AD386" s="152"/>
      <c r="AE386" s="152"/>
    </row>
    <row r="387" spans="1:31" x14ac:dyDescent="0.2">
      <c r="A387" s="135">
        <v>364</v>
      </c>
      <c r="B387" s="136" t="s">
        <v>637</v>
      </c>
      <c r="C387" s="147" t="s">
        <v>2117</v>
      </c>
      <c r="D387" s="163" t="s">
        <v>264</v>
      </c>
      <c r="E387" s="164">
        <v>5</v>
      </c>
      <c r="F387" s="165"/>
      <c r="G387" s="165"/>
      <c r="H387" s="138" t="s">
        <v>656</v>
      </c>
      <c r="I387" s="243" t="s">
        <v>1197</v>
      </c>
      <c r="J387" s="244"/>
      <c r="K387" s="244" t="s">
        <v>1198</v>
      </c>
      <c r="L387" s="167" t="s">
        <v>10</v>
      </c>
      <c r="M387" s="173"/>
      <c r="N387" s="173" t="s">
        <v>1157</v>
      </c>
      <c r="O387" s="173"/>
      <c r="P387" s="173"/>
      <c r="Q387" s="140" t="s">
        <v>1199</v>
      </c>
      <c r="R387" s="233" t="s">
        <v>1546</v>
      </c>
      <c r="S387" s="173">
        <v>12</v>
      </c>
      <c r="T387" s="173">
        <v>0</v>
      </c>
      <c r="U387" s="173">
        <v>0</v>
      </c>
      <c r="V387" s="173"/>
      <c r="W387" s="173"/>
      <c r="X387" s="170" t="s">
        <v>1150</v>
      </c>
      <c r="AB387" s="125" t="str">
        <f t="shared" ref="AB387:AB450" si="6">CONCATENATE(H387,N387)</f>
        <v>A-SConsidered - Question Answered</v>
      </c>
      <c r="AC387" s="126"/>
      <c r="AD387" s="126"/>
      <c r="AE387" s="126"/>
    </row>
    <row r="388" spans="1:31" x14ac:dyDescent="0.2">
      <c r="A388" s="135">
        <v>365</v>
      </c>
      <c r="B388" s="136" t="s">
        <v>637</v>
      </c>
      <c r="C388" s="147" t="s">
        <v>2117</v>
      </c>
      <c r="D388" s="163" t="s">
        <v>264</v>
      </c>
      <c r="E388" s="164">
        <v>8</v>
      </c>
      <c r="F388" s="165"/>
      <c r="G388" s="165"/>
      <c r="H388" s="138" t="s">
        <v>656</v>
      </c>
      <c r="I388" s="243" t="s">
        <v>1200</v>
      </c>
      <c r="J388" s="244"/>
      <c r="K388" s="244" t="s">
        <v>1201</v>
      </c>
      <c r="L388" s="167" t="s">
        <v>10</v>
      </c>
      <c r="M388" s="173"/>
      <c r="N388" s="173" t="s">
        <v>1157</v>
      </c>
      <c r="O388" s="173"/>
      <c r="P388" s="173"/>
      <c r="Q388" s="140" t="s">
        <v>1202</v>
      </c>
      <c r="R388" s="233" t="s">
        <v>1546</v>
      </c>
      <c r="S388" s="173">
        <v>12</v>
      </c>
      <c r="T388" s="173">
        <v>0</v>
      </c>
      <c r="U388" s="173">
        <v>0</v>
      </c>
      <c r="V388" s="173"/>
      <c r="W388" s="173"/>
      <c r="X388" s="170" t="s">
        <v>1150</v>
      </c>
      <c r="AB388" s="125" t="str">
        <f t="shared" si="6"/>
        <v>A-SConsidered - Question Answered</v>
      </c>
      <c r="AC388" s="126"/>
      <c r="AD388" s="126"/>
      <c r="AE388" s="126"/>
    </row>
    <row r="389" spans="1:31" s="126" customFormat="1" x14ac:dyDescent="0.2">
      <c r="A389" s="135">
        <v>366</v>
      </c>
      <c r="B389" s="136" t="s">
        <v>637</v>
      </c>
      <c r="C389" s="147" t="s">
        <v>2117</v>
      </c>
      <c r="D389" s="163" t="s">
        <v>264</v>
      </c>
      <c r="E389" s="164">
        <v>9</v>
      </c>
      <c r="F389" s="165"/>
      <c r="G389" s="165"/>
      <c r="H389" s="138" t="s">
        <v>656</v>
      </c>
      <c r="I389" s="243" t="s">
        <v>1203</v>
      </c>
      <c r="J389" s="244"/>
      <c r="K389" s="244" t="s">
        <v>1204</v>
      </c>
      <c r="L389" s="167" t="s">
        <v>10</v>
      </c>
      <c r="M389" s="173"/>
      <c r="N389" s="173" t="s">
        <v>1157</v>
      </c>
      <c r="O389" s="173"/>
      <c r="P389" s="173"/>
      <c r="Q389" s="140" t="s">
        <v>1205</v>
      </c>
      <c r="R389" s="233" t="s">
        <v>1546</v>
      </c>
      <c r="S389" s="173">
        <v>12</v>
      </c>
      <c r="T389" s="173">
        <v>0</v>
      </c>
      <c r="U389" s="173">
        <v>0</v>
      </c>
      <c r="V389" s="173"/>
      <c r="W389" s="173"/>
      <c r="X389" s="170" t="s">
        <v>1150</v>
      </c>
      <c r="Y389" s="151"/>
      <c r="Z389" s="144"/>
      <c r="AA389" s="144"/>
      <c r="AB389" s="125" t="str">
        <f t="shared" si="6"/>
        <v>A-SConsidered - Question Answered</v>
      </c>
    </row>
    <row r="390" spans="1:31" s="126" customFormat="1" x14ac:dyDescent="0.2">
      <c r="A390" s="135">
        <v>620</v>
      </c>
      <c r="B390" s="136" t="s">
        <v>637</v>
      </c>
      <c r="C390" s="147" t="s">
        <v>2117</v>
      </c>
      <c r="D390" s="163" t="s">
        <v>264</v>
      </c>
      <c r="E390" s="164">
        <v>9</v>
      </c>
      <c r="F390" s="165"/>
      <c r="G390" s="165"/>
      <c r="H390" s="145" t="s">
        <v>1057</v>
      </c>
      <c r="I390" s="243" t="s">
        <v>1203</v>
      </c>
      <c r="J390" s="244"/>
      <c r="K390" s="244" t="s">
        <v>1621</v>
      </c>
      <c r="L390" s="139" t="s">
        <v>6</v>
      </c>
      <c r="M390" s="173"/>
      <c r="N390" s="173" t="s">
        <v>1019</v>
      </c>
      <c r="O390" s="294"/>
      <c r="P390" s="294"/>
      <c r="Q390" s="140" t="s">
        <v>2700</v>
      </c>
      <c r="R390" s="294" t="s">
        <v>1546</v>
      </c>
      <c r="S390" s="295"/>
      <c r="T390" s="295"/>
      <c r="U390" s="295"/>
      <c r="V390" s="173"/>
      <c r="W390" s="173"/>
      <c r="X390" s="178" t="s">
        <v>1362</v>
      </c>
      <c r="Y390" s="178"/>
      <c r="Z390" s="178"/>
      <c r="AA390" s="178"/>
      <c r="AB390" s="125" t="str">
        <f t="shared" si="6"/>
        <v>Neg-MjPersuasive with mod</v>
      </c>
      <c r="AC390" s="152"/>
      <c r="AD390" s="152"/>
      <c r="AE390" s="152"/>
    </row>
    <row r="391" spans="1:31" x14ac:dyDescent="0.2">
      <c r="A391" s="135">
        <v>304</v>
      </c>
      <c r="B391" s="136" t="s">
        <v>637</v>
      </c>
      <c r="C391" s="147" t="s">
        <v>2117</v>
      </c>
      <c r="D391" s="163" t="s">
        <v>264</v>
      </c>
      <c r="E391" s="164">
        <v>10</v>
      </c>
      <c r="F391" s="165"/>
      <c r="G391" s="165"/>
      <c r="H391" s="172" t="s">
        <v>968</v>
      </c>
      <c r="I391" s="245" t="s">
        <v>1083</v>
      </c>
      <c r="J391" s="244" t="s">
        <v>1064</v>
      </c>
      <c r="K391" s="244" t="s">
        <v>1065</v>
      </c>
      <c r="L391" s="186" t="s">
        <v>10</v>
      </c>
      <c r="M391" s="173"/>
      <c r="N391" s="173" t="s">
        <v>1019</v>
      </c>
      <c r="O391" s="173"/>
      <c r="P391" s="173"/>
      <c r="Q391" s="140" t="s">
        <v>2173</v>
      </c>
      <c r="R391" s="233" t="s">
        <v>1546</v>
      </c>
      <c r="S391" s="150">
        <v>4</v>
      </c>
      <c r="T391" s="150">
        <v>0</v>
      </c>
      <c r="U391" s="150">
        <v>2</v>
      </c>
      <c r="V391" s="173"/>
      <c r="W391" s="173"/>
      <c r="X391" s="187" t="s">
        <v>1048</v>
      </c>
      <c r="AB391" s="125" t="str">
        <f t="shared" si="6"/>
        <v>Neg-MiPersuasive with mod</v>
      </c>
      <c r="AC391" s="126"/>
      <c r="AD391" s="126"/>
      <c r="AE391" s="126"/>
    </row>
    <row r="392" spans="1:31" x14ac:dyDescent="0.2">
      <c r="A392" s="135">
        <v>130</v>
      </c>
      <c r="B392" s="136" t="s">
        <v>637</v>
      </c>
      <c r="C392" s="136" t="s">
        <v>2117</v>
      </c>
      <c r="D392" s="136" t="s">
        <v>264</v>
      </c>
      <c r="E392" s="137"/>
      <c r="F392" s="136"/>
      <c r="G392" s="136"/>
      <c r="H392" s="145" t="s">
        <v>968</v>
      </c>
      <c r="I392" s="136" t="s">
        <v>818</v>
      </c>
      <c r="J392" s="136"/>
      <c r="K392" s="136" t="s">
        <v>819</v>
      </c>
      <c r="L392" s="146" t="s">
        <v>10</v>
      </c>
      <c r="M392" s="154"/>
      <c r="N392" s="154" t="s">
        <v>1019</v>
      </c>
      <c r="O392" s="154"/>
      <c r="P392" s="154"/>
      <c r="Q392" s="140" t="s">
        <v>2369</v>
      </c>
      <c r="R392" s="233" t="s">
        <v>1546</v>
      </c>
      <c r="S392" s="142">
        <v>15</v>
      </c>
      <c r="T392" s="142">
        <v>0</v>
      </c>
      <c r="U392" s="142">
        <v>2</v>
      </c>
      <c r="V392" s="154"/>
      <c r="W392" s="154"/>
      <c r="X392" s="155" t="s">
        <v>824</v>
      </c>
      <c r="Y392" s="155" t="s">
        <v>825</v>
      </c>
      <c r="Z392" s="156"/>
      <c r="AA392" s="157"/>
      <c r="AB392" s="125" t="str">
        <f t="shared" si="6"/>
        <v>Neg-MiPersuasive with mod</v>
      </c>
      <c r="AC392" s="126"/>
      <c r="AD392" s="126"/>
      <c r="AE392" s="126"/>
    </row>
    <row r="393" spans="1:31" x14ac:dyDescent="0.2">
      <c r="A393" s="135">
        <v>621</v>
      </c>
      <c r="B393" s="136" t="s">
        <v>637</v>
      </c>
      <c r="C393" s="147" t="s">
        <v>2117</v>
      </c>
      <c r="D393" s="163" t="s">
        <v>265</v>
      </c>
      <c r="E393" s="164">
        <v>2</v>
      </c>
      <c r="F393" s="165"/>
      <c r="G393" s="165"/>
      <c r="H393" s="138" t="s">
        <v>656</v>
      </c>
      <c r="I393" s="245" t="s">
        <v>1622</v>
      </c>
      <c r="J393" s="244"/>
      <c r="K393" s="244" t="s">
        <v>1623</v>
      </c>
      <c r="L393" s="139" t="s">
        <v>6</v>
      </c>
      <c r="M393" s="173"/>
      <c r="N393" s="173" t="s">
        <v>1157</v>
      </c>
      <c r="O393" s="173"/>
      <c r="P393" s="173"/>
      <c r="Q393" s="140" t="s">
        <v>2561</v>
      </c>
      <c r="R393" s="233" t="s">
        <v>1546</v>
      </c>
      <c r="S393" s="173">
        <v>4</v>
      </c>
      <c r="T393" s="173">
        <v>0</v>
      </c>
      <c r="U393" s="173">
        <v>2</v>
      </c>
      <c r="V393" s="173"/>
      <c r="W393" s="173"/>
      <c r="X393" s="178" t="s">
        <v>1362</v>
      </c>
      <c r="Y393" s="178"/>
      <c r="Z393" s="178"/>
      <c r="AA393" s="178"/>
      <c r="AB393" s="125" t="str">
        <f t="shared" si="6"/>
        <v>A-SConsidered - Question Answered</v>
      </c>
    </row>
    <row r="394" spans="1:31" x14ac:dyDescent="0.2">
      <c r="A394" s="135">
        <v>622</v>
      </c>
      <c r="B394" s="136" t="s">
        <v>637</v>
      </c>
      <c r="C394" s="147" t="s">
        <v>2117</v>
      </c>
      <c r="D394" s="163" t="s">
        <v>265</v>
      </c>
      <c r="E394" s="164">
        <v>3</v>
      </c>
      <c r="F394" s="165"/>
      <c r="G394" s="165"/>
      <c r="H394" s="138" t="s">
        <v>656</v>
      </c>
      <c r="I394" s="245" t="s">
        <v>1624</v>
      </c>
      <c r="J394" s="244"/>
      <c r="K394" s="244" t="s">
        <v>1623</v>
      </c>
      <c r="L394" s="139" t="s">
        <v>6</v>
      </c>
      <c r="M394" s="173"/>
      <c r="N394" s="173" t="s">
        <v>1157</v>
      </c>
      <c r="O394" s="173"/>
      <c r="P394" s="173"/>
      <c r="Q394" s="140" t="s">
        <v>2561</v>
      </c>
      <c r="R394" s="233" t="s">
        <v>1546</v>
      </c>
      <c r="S394" s="173">
        <v>4</v>
      </c>
      <c r="T394" s="173">
        <v>0</v>
      </c>
      <c r="U394" s="173">
        <v>2</v>
      </c>
      <c r="V394" s="173"/>
      <c r="W394" s="173"/>
      <c r="X394" s="178" t="s">
        <v>1362</v>
      </c>
      <c r="Y394" s="178"/>
      <c r="Z394" s="178"/>
      <c r="AA394" s="178"/>
      <c r="AB394" s="125" t="str">
        <f t="shared" si="6"/>
        <v>A-SConsidered - Question Answered</v>
      </c>
    </row>
    <row r="395" spans="1:31" s="126" customFormat="1" x14ac:dyDescent="0.2">
      <c r="A395" s="135">
        <v>305</v>
      </c>
      <c r="B395" s="136" t="s">
        <v>637</v>
      </c>
      <c r="C395" s="147" t="s">
        <v>2117</v>
      </c>
      <c r="D395" s="163" t="s">
        <v>265</v>
      </c>
      <c r="E395" s="164">
        <v>6</v>
      </c>
      <c r="F395" s="165"/>
      <c r="G395" s="165"/>
      <c r="H395" s="172" t="s">
        <v>968</v>
      </c>
      <c r="I395" s="245" t="s">
        <v>1084</v>
      </c>
      <c r="J395" s="244" t="s">
        <v>1066</v>
      </c>
      <c r="K395" s="244" t="s">
        <v>1065</v>
      </c>
      <c r="L395" s="186" t="s">
        <v>10</v>
      </c>
      <c r="M395" s="173"/>
      <c r="N395" s="173" t="s">
        <v>1029</v>
      </c>
      <c r="O395" s="173"/>
      <c r="P395" s="173"/>
      <c r="Q395" s="140" t="s">
        <v>2675</v>
      </c>
      <c r="R395" s="233" t="s">
        <v>1546</v>
      </c>
      <c r="S395" s="173">
        <v>4</v>
      </c>
      <c r="T395" s="173">
        <v>0</v>
      </c>
      <c r="U395" s="173">
        <v>2</v>
      </c>
      <c r="V395" s="173"/>
      <c r="W395" s="173"/>
      <c r="X395" s="187" t="s">
        <v>1048</v>
      </c>
      <c r="Y395" s="151"/>
      <c r="Z395" s="144"/>
      <c r="AA395" s="144"/>
      <c r="AB395" s="125" t="str">
        <f t="shared" si="6"/>
        <v>Neg-MiNot persuasive</v>
      </c>
    </row>
    <row r="396" spans="1:31" s="126" customFormat="1" x14ac:dyDescent="0.2">
      <c r="A396" s="135">
        <v>306</v>
      </c>
      <c r="B396" s="136" t="s">
        <v>637</v>
      </c>
      <c r="C396" s="147" t="s">
        <v>2117</v>
      </c>
      <c r="D396" s="163" t="s">
        <v>265</v>
      </c>
      <c r="E396" s="164">
        <v>8</v>
      </c>
      <c r="F396" s="165"/>
      <c r="G396" s="165"/>
      <c r="H396" s="172" t="s">
        <v>968</v>
      </c>
      <c r="I396" s="245" t="s">
        <v>902</v>
      </c>
      <c r="J396" s="244" t="s">
        <v>1066</v>
      </c>
      <c r="K396" s="244" t="s">
        <v>1065</v>
      </c>
      <c r="L396" s="186" t="s">
        <v>10</v>
      </c>
      <c r="M396" s="173"/>
      <c r="N396" s="173" t="s">
        <v>1029</v>
      </c>
      <c r="O396" s="173"/>
      <c r="P396" s="173"/>
      <c r="Q396" s="140" t="s">
        <v>2675</v>
      </c>
      <c r="R396" s="233" t="s">
        <v>1546</v>
      </c>
      <c r="S396" s="173">
        <v>4</v>
      </c>
      <c r="T396" s="173">
        <v>0</v>
      </c>
      <c r="U396" s="173">
        <v>2</v>
      </c>
      <c r="V396" s="173"/>
      <c r="W396" s="173"/>
      <c r="X396" s="187" t="s">
        <v>1048</v>
      </c>
      <c r="Y396" s="151"/>
      <c r="Z396" s="144"/>
      <c r="AA396" s="144"/>
      <c r="AB396" s="125" t="str">
        <f t="shared" si="6"/>
        <v>Neg-MiNot persuasive</v>
      </c>
    </row>
    <row r="397" spans="1:31" x14ac:dyDescent="0.2">
      <c r="A397" s="135">
        <v>184</v>
      </c>
      <c r="B397" s="136" t="s">
        <v>637</v>
      </c>
      <c r="C397" s="136" t="s">
        <v>2117</v>
      </c>
      <c r="D397" s="136" t="s">
        <v>265</v>
      </c>
      <c r="E397" s="137">
        <v>8</v>
      </c>
      <c r="F397" s="136"/>
      <c r="G397" s="136"/>
      <c r="H397" s="145" t="s">
        <v>968</v>
      </c>
      <c r="I397" s="257" t="s">
        <v>902</v>
      </c>
      <c r="J397" s="136" t="s">
        <v>881</v>
      </c>
      <c r="K397" s="136"/>
      <c r="L397" s="146" t="s">
        <v>10</v>
      </c>
      <c r="M397" s="154"/>
      <c r="N397" s="154" t="s">
        <v>1029</v>
      </c>
      <c r="O397" s="154"/>
      <c r="P397" s="154"/>
      <c r="Q397" s="140" t="s">
        <v>2692</v>
      </c>
      <c r="R397" s="154" t="s">
        <v>1546</v>
      </c>
      <c r="S397" s="288"/>
      <c r="T397" s="288"/>
      <c r="U397" s="288"/>
      <c r="V397" s="154"/>
      <c r="W397" s="154"/>
      <c r="X397" s="155" t="s">
        <v>945</v>
      </c>
      <c r="Y397" s="155" t="s">
        <v>946</v>
      </c>
      <c r="Z397" s="156"/>
      <c r="AA397" s="156"/>
      <c r="AB397" s="125" t="str">
        <f t="shared" si="6"/>
        <v>Neg-MiNot persuasive</v>
      </c>
      <c r="AC397" s="126"/>
      <c r="AD397" s="126"/>
      <c r="AE397" s="126"/>
    </row>
    <row r="398" spans="1:31" x14ac:dyDescent="0.2">
      <c r="A398" s="135">
        <v>307</v>
      </c>
      <c r="B398" s="136" t="s">
        <v>637</v>
      </c>
      <c r="C398" s="147" t="s">
        <v>2117</v>
      </c>
      <c r="D398" s="163" t="s">
        <v>265</v>
      </c>
      <c r="E398" s="164">
        <v>9</v>
      </c>
      <c r="F398" s="165"/>
      <c r="G398" s="165"/>
      <c r="H398" s="172" t="s">
        <v>968</v>
      </c>
      <c r="I398" s="245" t="s">
        <v>1085</v>
      </c>
      <c r="J398" s="244" t="s">
        <v>1066</v>
      </c>
      <c r="K398" s="244" t="s">
        <v>1065</v>
      </c>
      <c r="L398" s="186" t="s">
        <v>10</v>
      </c>
      <c r="M398" s="173"/>
      <c r="N398" s="173" t="s">
        <v>1029</v>
      </c>
      <c r="O398" s="173"/>
      <c r="P398" s="173"/>
      <c r="Q398" s="140" t="s">
        <v>2676</v>
      </c>
      <c r="R398" s="233" t="s">
        <v>1546</v>
      </c>
      <c r="S398" s="173">
        <v>4</v>
      </c>
      <c r="T398" s="173">
        <v>0</v>
      </c>
      <c r="U398" s="173">
        <v>2</v>
      </c>
      <c r="V398" s="173"/>
      <c r="W398" s="173"/>
      <c r="X398" s="187" t="s">
        <v>1048</v>
      </c>
      <c r="AB398" s="125" t="str">
        <f t="shared" si="6"/>
        <v>Neg-MiNot persuasive</v>
      </c>
      <c r="AC398" s="126"/>
      <c r="AD398" s="126"/>
      <c r="AE398" s="126"/>
    </row>
    <row r="399" spans="1:31" x14ac:dyDescent="0.2">
      <c r="A399" s="135">
        <v>308</v>
      </c>
      <c r="B399" s="136" t="s">
        <v>637</v>
      </c>
      <c r="C399" s="147" t="s">
        <v>2117</v>
      </c>
      <c r="D399" s="163" t="s">
        <v>265</v>
      </c>
      <c r="E399" s="164">
        <v>10</v>
      </c>
      <c r="F399" s="165"/>
      <c r="G399" s="165"/>
      <c r="H399" s="172" t="s">
        <v>968</v>
      </c>
      <c r="I399" s="243" t="s">
        <v>1086</v>
      </c>
      <c r="J399" s="244" t="s">
        <v>1066</v>
      </c>
      <c r="K399" s="244" t="s">
        <v>1087</v>
      </c>
      <c r="L399" s="186" t="s">
        <v>10</v>
      </c>
      <c r="M399" s="173"/>
      <c r="N399" s="173" t="s">
        <v>1029</v>
      </c>
      <c r="O399" s="173"/>
      <c r="P399" s="173"/>
      <c r="Q399" s="140" t="s">
        <v>2676</v>
      </c>
      <c r="R399" s="233" t="s">
        <v>1546</v>
      </c>
      <c r="S399" s="173">
        <v>4</v>
      </c>
      <c r="T399" s="173">
        <v>0</v>
      </c>
      <c r="U399" s="173">
        <v>2</v>
      </c>
      <c r="V399" s="173"/>
      <c r="W399" s="173"/>
      <c r="X399" s="187" t="s">
        <v>1048</v>
      </c>
      <c r="AB399" s="125" t="str">
        <f t="shared" si="6"/>
        <v>Neg-MiNot persuasive</v>
      </c>
      <c r="AC399" s="126"/>
      <c r="AD399" s="126"/>
      <c r="AE399" s="126"/>
    </row>
    <row r="400" spans="1:31" x14ac:dyDescent="0.2">
      <c r="A400" s="135">
        <v>309</v>
      </c>
      <c r="B400" s="136" t="s">
        <v>637</v>
      </c>
      <c r="C400" s="147" t="s">
        <v>2117</v>
      </c>
      <c r="D400" s="163" t="s">
        <v>265</v>
      </c>
      <c r="E400" s="164">
        <v>11</v>
      </c>
      <c r="F400" s="165"/>
      <c r="G400" s="165"/>
      <c r="H400" s="172" t="s">
        <v>968</v>
      </c>
      <c r="I400" s="245" t="s">
        <v>1088</v>
      </c>
      <c r="J400" s="244" t="s">
        <v>1064</v>
      </c>
      <c r="K400" s="244" t="s">
        <v>1087</v>
      </c>
      <c r="L400" s="186" t="s">
        <v>10</v>
      </c>
      <c r="M400" s="173"/>
      <c r="N400" s="173" t="s">
        <v>1029</v>
      </c>
      <c r="O400" s="173"/>
      <c r="P400" s="173"/>
      <c r="Q400" s="140" t="s">
        <v>2677</v>
      </c>
      <c r="R400" s="233" t="s">
        <v>1546</v>
      </c>
      <c r="S400" s="173">
        <v>4</v>
      </c>
      <c r="T400" s="173">
        <v>0</v>
      </c>
      <c r="U400" s="173">
        <v>2</v>
      </c>
      <c r="V400" s="173"/>
      <c r="W400" s="173"/>
      <c r="X400" s="187" t="s">
        <v>1048</v>
      </c>
      <c r="AB400" s="125" t="str">
        <f t="shared" si="6"/>
        <v>Neg-MiNot persuasive</v>
      </c>
      <c r="AC400" s="126"/>
      <c r="AD400" s="126"/>
      <c r="AE400" s="126"/>
    </row>
    <row r="401" spans="1:31" x14ac:dyDescent="0.2">
      <c r="A401" s="135">
        <v>623</v>
      </c>
      <c r="B401" s="136" t="s">
        <v>637</v>
      </c>
      <c r="C401" s="147" t="s">
        <v>2117</v>
      </c>
      <c r="D401" s="163" t="s">
        <v>265</v>
      </c>
      <c r="E401" s="164">
        <v>11</v>
      </c>
      <c r="F401" s="165"/>
      <c r="G401" s="165"/>
      <c r="H401" s="138" t="s">
        <v>656</v>
      </c>
      <c r="I401" s="245" t="s">
        <v>1088</v>
      </c>
      <c r="J401" s="244"/>
      <c r="K401" s="244" t="s">
        <v>1625</v>
      </c>
      <c r="L401" s="139" t="s">
        <v>6</v>
      </c>
      <c r="M401" s="173"/>
      <c r="N401" s="173" t="s">
        <v>1029</v>
      </c>
      <c r="O401" s="173"/>
      <c r="P401" s="173"/>
      <c r="Q401" s="140" t="s">
        <v>2678</v>
      </c>
      <c r="R401" s="233" t="s">
        <v>1546</v>
      </c>
      <c r="S401" s="173">
        <v>4</v>
      </c>
      <c r="T401" s="173">
        <v>0</v>
      </c>
      <c r="U401" s="173">
        <v>2</v>
      </c>
      <c r="V401" s="173"/>
      <c r="W401" s="173"/>
      <c r="X401" s="178" t="s">
        <v>1362</v>
      </c>
      <c r="Y401" s="178"/>
      <c r="Z401" s="178"/>
      <c r="AA401" s="178"/>
      <c r="AB401" s="125" t="str">
        <f t="shared" si="6"/>
        <v>A-SNot persuasive</v>
      </c>
    </row>
    <row r="402" spans="1:31" x14ac:dyDescent="0.2">
      <c r="A402" s="135">
        <v>624</v>
      </c>
      <c r="B402" s="136" t="s">
        <v>637</v>
      </c>
      <c r="C402" s="147" t="s">
        <v>2117</v>
      </c>
      <c r="D402" s="163" t="s">
        <v>265</v>
      </c>
      <c r="E402" s="164">
        <v>16</v>
      </c>
      <c r="F402" s="165"/>
      <c r="G402" s="165"/>
      <c r="H402" s="185" t="s">
        <v>968</v>
      </c>
      <c r="I402" s="245" t="s">
        <v>1626</v>
      </c>
      <c r="J402" s="244"/>
      <c r="K402" s="244" t="s">
        <v>1571</v>
      </c>
      <c r="L402" s="139" t="s">
        <v>6</v>
      </c>
      <c r="M402" s="173"/>
      <c r="N402" s="173" t="s">
        <v>1029</v>
      </c>
      <c r="O402" s="173"/>
      <c r="P402" s="173"/>
      <c r="Q402" s="140" t="s">
        <v>2679</v>
      </c>
      <c r="R402" s="233" t="s">
        <v>1546</v>
      </c>
      <c r="S402" s="173">
        <v>4</v>
      </c>
      <c r="T402" s="173">
        <v>0</v>
      </c>
      <c r="U402" s="173">
        <v>2</v>
      </c>
      <c r="V402" s="173"/>
      <c r="W402" s="173"/>
      <c r="X402" s="178" t="s">
        <v>1362</v>
      </c>
      <c r="Y402" s="178"/>
      <c r="Z402" s="178"/>
      <c r="AA402" s="178"/>
      <c r="AB402" s="125" t="str">
        <f t="shared" si="6"/>
        <v>Neg-MiNot persuasive</v>
      </c>
    </row>
    <row r="403" spans="1:31" x14ac:dyDescent="0.2">
      <c r="A403" s="135">
        <v>367</v>
      </c>
      <c r="B403" s="136" t="s">
        <v>637</v>
      </c>
      <c r="C403" s="147" t="s">
        <v>2117</v>
      </c>
      <c r="D403" s="163" t="s">
        <v>265</v>
      </c>
      <c r="E403" s="164">
        <v>19</v>
      </c>
      <c r="F403" s="165"/>
      <c r="G403" s="165"/>
      <c r="H403" s="138" t="s">
        <v>656</v>
      </c>
      <c r="I403" s="245" t="s">
        <v>1206</v>
      </c>
      <c r="J403" s="244"/>
      <c r="K403" s="244" t="s">
        <v>1207</v>
      </c>
      <c r="L403" s="167" t="s">
        <v>10</v>
      </c>
      <c r="M403" s="173"/>
      <c r="N403" s="173" t="s">
        <v>1157</v>
      </c>
      <c r="O403" s="173"/>
      <c r="P403" s="173"/>
      <c r="Q403" s="140" t="s">
        <v>1205</v>
      </c>
      <c r="R403" s="233" t="s">
        <v>1546</v>
      </c>
      <c r="S403" s="173">
        <v>12</v>
      </c>
      <c r="T403" s="173">
        <v>0</v>
      </c>
      <c r="U403" s="173">
        <v>0</v>
      </c>
      <c r="V403" s="173"/>
      <c r="W403" s="173"/>
      <c r="X403" s="170" t="s">
        <v>1150</v>
      </c>
      <c r="AB403" s="125" t="str">
        <f t="shared" si="6"/>
        <v>A-SConsidered - Question Answered</v>
      </c>
      <c r="AC403" s="126"/>
      <c r="AD403" s="126"/>
      <c r="AE403" s="126"/>
    </row>
    <row r="404" spans="1:31" x14ac:dyDescent="0.2">
      <c r="A404" s="135">
        <v>368</v>
      </c>
      <c r="B404" s="136" t="s">
        <v>637</v>
      </c>
      <c r="C404" s="147" t="s">
        <v>2117</v>
      </c>
      <c r="D404" s="163" t="s">
        <v>265</v>
      </c>
      <c r="E404" s="164">
        <v>20</v>
      </c>
      <c r="F404" s="165"/>
      <c r="G404" s="165"/>
      <c r="H404" s="138" t="s">
        <v>656</v>
      </c>
      <c r="I404" s="245" t="s">
        <v>1208</v>
      </c>
      <c r="J404" s="244"/>
      <c r="K404" s="244" t="s">
        <v>1207</v>
      </c>
      <c r="L404" s="167" t="s">
        <v>10</v>
      </c>
      <c r="M404" s="173"/>
      <c r="N404" s="173" t="s">
        <v>1157</v>
      </c>
      <c r="O404" s="173"/>
      <c r="P404" s="173"/>
      <c r="Q404" s="293" t="s">
        <v>1205</v>
      </c>
      <c r="R404" s="173" t="s">
        <v>2152</v>
      </c>
      <c r="S404" s="287"/>
      <c r="T404" s="287"/>
      <c r="U404" s="287"/>
      <c r="V404" s="173"/>
      <c r="W404" s="173"/>
      <c r="X404" s="170" t="s">
        <v>1150</v>
      </c>
      <c r="AB404" s="125" t="str">
        <f t="shared" si="6"/>
        <v>A-SConsidered - Question Answered</v>
      </c>
      <c r="AC404" s="126"/>
      <c r="AD404" s="126"/>
      <c r="AE404" s="126"/>
    </row>
    <row r="405" spans="1:31" x14ac:dyDescent="0.2">
      <c r="A405" s="135">
        <v>625</v>
      </c>
      <c r="B405" s="136" t="s">
        <v>637</v>
      </c>
      <c r="C405" s="147" t="s">
        <v>2117</v>
      </c>
      <c r="D405" s="163" t="s">
        <v>265</v>
      </c>
      <c r="E405" s="164">
        <v>20</v>
      </c>
      <c r="F405" s="165"/>
      <c r="G405" s="165"/>
      <c r="H405" s="138" t="s">
        <v>656</v>
      </c>
      <c r="I405" s="245" t="s">
        <v>1208</v>
      </c>
      <c r="J405" s="244"/>
      <c r="K405" s="244" t="s">
        <v>1627</v>
      </c>
      <c r="L405" s="139" t="s">
        <v>6</v>
      </c>
      <c r="M405" s="173"/>
      <c r="N405" s="173" t="s">
        <v>1019</v>
      </c>
      <c r="O405" s="173"/>
      <c r="P405" s="173"/>
      <c r="Q405" s="140" t="s">
        <v>2688</v>
      </c>
      <c r="R405" s="173"/>
      <c r="S405" s="287"/>
      <c r="T405" s="287"/>
      <c r="U405" s="287"/>
      <c r="V405" s="173"/>
      <c r="W405" s="173"/>
      <c r="X405" s="178" t="s">
        <v>1362</v>
      </c>
      <c r="Y405" s="178"/>
      <c r="Z405" s="178"/>
      <c r="AA405" s="178"/>
      <c r="AB405" s="125" t="str">
        <f t="shared" si="6"/>
        <v>A-SPersuasive with mod</v>
      </c>
    </row>
    <row r="406" spans="1:31" x14ac:dyDescent="0.2">
      <c r="A406" s="135">
        <v>626</v>
      </c>
      <c r="B406" s="136" t="s">
        <v>637</v>
      </c>
      <c r="C406" s="147" t="s">
        <v>2117</v>
      </c>
      <c r="D406" s="163" t="s">
        <v>265</v>
      </c>
      <c r="E406" s="164">
        <v>22</v>
      </c>
      <c r="F406" s="165"/>
      <c r="G406" s="165"/>
      <c r="H406" s="145" t="s">
        <v>1057</v>
      </c>
      <c r="I406" s="245" t="s">
        <v>1628</v>
      </c>
      <c r="J406" s="244"/>
      <c r="K406" s="244" t="s">
        <v>1629</v>
      </c>
      <c r="L406" s="139" t="s">
        <v>6</v>
      </c>
      <c r="M406" s="173"/>
      <c r="N406" s="173" t="s">
        <v>1019</v>
      </c>
      <c r="O406" s="173"/>
      <c r="P406" s="173"/>
      <c r="Q406" s="140" t="s">
        <v>2689</v>
      </c>
      <c r="R406" s="173" t="s">
        <v>1546</v>
      </c>
      <c r="S406" s="287"/>
      <c r="T406" s="287"/>
      <c r="U406" s="287"/>
      <c r="V406" s="173"/>
      <c r="W406" s="173"/>
      <c r="X406" s="178" t="s">
        <v>1362</v>
      </c>
      <c r="Y406" s="178"/>
      <c r="Z406" s="178"/>
      <c r="AA406" s="178"/>
      <c r="AB406" s="125" t="str">
        <f t="shared" si="6"/>
        <v>Neg-MjPersuasive with mod</v>
      </c>
    </row>
    <row r="407" spans="1:31" x14ac:dyDescent="0.2">
      <c r="A407" s="135">
        <v>627</v>
      </c>
      <c r="B407" s="136" t="s">
        <v>637</v>
      </c>
      <c r="C407" s="147" t="s">
        <v>2117</v>
      </c>
      <c r="D407" s="163" t="s">
        <v>265</v>
      </c>
      <c r="E407" s="164">
        <v>24</v>
      </c>
      <c r="F407" s="165"/>
      <c r="G407" s="165"/>
      <c r="H407" s="138" t="s">
        <v>656</v>
      </c>
      <c r="I407" s="245" t="s">
        <v>1630</v>
      </c>
      <c r="J407" s="244"/>
      <c r="K407" s="244" t="s">
        <v>1631</v>
      </c>
      <c r="L407" s="139" t="s">
        <v>6</v>
      </c>
      <c r="M407" s="173"/>
      <c r="N407" s="173" t="s">
        <v>1019</v>
      </c>
      <c r="O407" s="173"/>
      <c r="P407" s="173"/>
      <c r="Q407" s="140" t="s">
        <v>2690</v>
      </c>
      <c r="R407" s="173" t="s">
        <v>1546</v>
      </c>
      <c r="S407" s="287"/>
      <c r="T407" s="287"/>
      <c r="U407" s="287"/>
      <c r="V407" s="173"/>
      <c r="W407" s="173"/>
      <c r="X407" s="178" t="s">
        <v>1362</v>
      </c>
      <c r="Y407" s="178"/>
      <c r="Z407" s="178"/>
      <c r="AA407" s="178"/>
      <c r="AB407" s="125" t="str">
        <f t="shared" si="6"/>
        <v>A-SPersuasive with mod</v>
      </c>
    </row>
    <row r="408" spans="1:31" x14ac:dyDescent="0.2">
      <c r="A408" s="135">
        <v>628</v>
      </c>
      <c r="B408" s="136" t="s">
        <v>637</v>
      </c>
      <c r="C408" s="147" t="s">
        <v>2117</v>
      </c>
      <c r="D408" s="163" t="s">
        <v>265</v>
      </c>
      <c r="E408" s="164">
        <v>25</v>
      </c>
      <c r="F408" s="165"/>
      <c r="G408" s="165"/>
      <c r="H408" s="138" t="s">
        <v>656</v>
      </c>
      <c r="I408" s="245" t="s">
        <v>1632</v>
      </c>
      <c r="J408" s="244"/>
      <c r="K408" s="244" t="s">
        <v>1633</v>
      </c>
      <c r="L408" s="139" t="s">
        <v>6</v>
      </c>
      <c r="M408" s="173"/>
      <c r="N408" s="173" t="s">
        <v>1029</v>
      </c>
      <c r="O408" s="173"/>
      <c r="P408" s="173"/>
      <c r="Q408" s="140" t="s">
        <v>2691</v>
      </c>
      <c r="R408" s="173" t="s">
        <v>1546</v>
      </c>
      <c r="S408" s="287"/>
      <c r="T408" s="287"/>
      <c r="U408" s="287"/>
      <c r="V408" s="173"/>
      <c r="W408" s="173"/>
      <c r="X408" s="178" t="s">
        <v>1362</v>
      </c>
      <c r="Y408" s="178"/>
      <c r="Z408" s="178"/>
      <c r="AA408" s="178"/>
      <c r="AB408" s="125" t="str">
        <f t="shared" si="6"/>
        <v>A-SNot persuasive</v>
      </c>
    </row>
    <row r="409" spans="1:31" x14ac:dyDescent="0.2">
      <c r="A409" s="135">
        <v>369</v>
      </c>
      <c r="B409" s="136" t="s">
        <v>637</v>
      </c>
      <c r="C409" s="147" t="s">
        <v>2117</v>
      </c>
      <c r="D409" s="163" t="s">
        <v>265</v>
      </c>
      <c r="E409" s="164">
        <v>26</v>
      </c>
      <c r="F409" s="165"/>
      <c r="G409" s="165"/>
      <c r="H409" s="172" t="s">
        <v>656</v>
      </c>
      <c r="I409" s="245" t="s">
        <v>1209</v>
      </c>
      <c r="J409" s="258" t="s">
        <v>2414</v>
      </c>
      <c r="K409" s="244" t="s">
        <v>1210</v>
      </c>
      <c r="L409" s="167" t="s">
        <v>10</v>
      </c>
      <c r="M409" s="173"/>
      <c r="N409" s="173" t="s">
        <v>1016</v>
      </c>
      <c r="O409" s="173"/>
      <c r="P409" s="173"/>
      <c r="Q409" s="140" t="s">
        <v>1211</v>
      </c>
      <c r="R409" s="233" t="s">
        <v>1546</v>
      </c>
      <c r="S409" s="173">
        <v>12</v>
      </c>
      <c r="T409" s="173">
        <v>0</v>
      </c>
      <c r="U409" s="173">
        <v>0</v>
      </c>
      <c r="V409" s="173"/>
      <c r="W409" s="173"/>
      <c r="X409" s="170" t="s">
        <v>1150</v>
      </c>
      <c r="AB409" s="125" t="str">
        <f t="shared" si="6"/>
        <v>A-SPersuasive</v>
      </c>
      <c r="AC409" s="126"/>
      <c r="AD409" s="126"/>
      <c r="AE409" s="126"/>
    </row>
    <row r="410" spans="1:31" x14ac:dyDescent="0.2">
      <c r="A410" s="135">
        <v>370</v>
      </c>
      <c r="B410" s="136" t="s">
        <v>637</v>
      </c>
      <c r="C410" s="147" t="s">
        <v>2117</v>
      </c>
      <c r="D410" s="163" t="s">
        <v>265</v>
      </c>
      <c r="E410" s="164">
        <v>28</v>
      </c>
      <c r="F410" s="165"/>
      <c r="G410" s="165"/>
      <c r="H410" s="138" t="s">
        <v>656</v>
      </c>
      <c r="I410" s="245" t="s">
        <v>1212</v>
      </c>
      <c r="J410" s="244"/>
      <c r="K410" s="244" t="s">
        <v>1213</v>
      </c>
      <c r="L410" s="167" t="s">
        <v>10</v>
      </c>
      <c r="M410" s="173"/>
      <c r="N410" s="173" t="s">
        <v>1035</v>
      </c>
      <c r="O410" s="173"/>
      <c r="P410" s="173"/>
      <c r="Q410" s="140" t="s">
        <v>1214</v>
      </c>
      <c r="R410" s="233" t="s">
        <v>1546</v>
      </c>
      <c r="S410" s="173">
        <v>10</v>
      </c>
      <c r="T410" s="173">
        <v>1</v>
      </c>
      <c r="U410" s="173">
        <v>0</v>
      </c>
      <c r="V410" s="173"/>
      <c r="W410" s="173"/>
      <c r="X410" s="170" t="s">
        <v>1150</v>
      </c>
      <c r="AB410" s="125" t="str">
        <f t="shared" si="6"/>
        <v>A-SPersuasive with Mod</v>
      </c>
      <c r="AC410" s="126"/>
      <c r="AD410" s="126"/>
      <c r="AE410" s="126"/>
    </row>
    <row r="411" spans="1:31" x14ac:dyDescent="0.2">
      <c r="A411" s="135">
        <v>629</v>
      </c>
      <c r="B411" s="136" t="s">
        <v>637</v>
      </c>
      <c r="C411" s="147" t="s">
        <v>2117</v>
      </c>
      <c r="D411" s="163" t="s">
        <v>265</v>
      </c>
      <c r="E411" s="164">
        <v>28</v>
      </c>
      <c r="F411" s="165"/>
      <c r="G411" s="165"/>
      <c r="H411" s="185" t="s">
        <v>968</v>
      </c>
      <c r="I411" s="245" t="s">
        <v>1212</v>
      </c>
      <c r="J411" s="244"/>
      <c r="K411" s="244" t="s">
        <v>1634</v>
      </c>
      <c r="L411" s="139" t="s">
        <v>6</v>
      </c>
      <c r="M411" s="173"/>
      <c r="N411" s="173" t="s">
        <v>1035</v>
      </c>
      <c r="O411" s="173"/>
      <c r="P411" s="173"/>
      <c r="Q411" s="140" t="s">
        <v>1214</v>
      </c>
      <c r="R411" s="233" t="s">
        <v>1546</v>
      </c>
      <c r="S411" s="173">
        <v>10</v>
      </c>
      <c r="T411" s="173">
        <v>1</v>
      </c>
      <c r="U411" s="173">
        <v>0</v>
      </c>
      <c r="V411" s="173"/>
      <c r="W411" s="173"/>
      <c r="X411" s="178" t="s">
        <v>1362</v>
      </c>
      <c r="Y411" s="178"/>
      <c r="Z411" s="178"/>
      <c r="AA411" s="178"/>
      <c r="AB411" s="125" t="str">
        <f t="shared" si="6"/>
        <v>Neg-MiPersuasive with Mod</v>
      </c>
    </row>
    <row r="412" spans="1:31" x14ac:dyDescent="0.2">
      <c r="A412" s="135">
        <v>630</v>
      </c>
      <c r="B412" s="136" t="s">
        <v>637</v>
      </c>
      <c r="C412" s="147" t="s">
        <v>2117</v>
      </c>
      <c r="D412" s="163" t="s">
        <v>266</v>
      </c>
      <c r="E412" s="164">
        <v>6</v>
      </c>
      <c r="F412" s="165"/>
      <c r="G412" s="165"/>
      <c r="H412" s="185" t="s">
        <v>968</v>
      </c>
      <c r="I412" s="163" t="s">
        <v>1635</v>
      </c>
      <c r="J412" s="244"/>
      <c r="K412" s="244" t="s">
        <v>1636</v>
      </c>
      <c r="L412" s="139" t="s">
        <v>6</v>
      </c>
      <c r="M412" s="173"/>
      <c r="N412" s="173" t="s">
        <v>1029</v>
      </c>
      <c r="O412" s="173"/>
      <c r="P412" s="173"/>
      <c r="Q412" s="140" t="s">
        <v>2693</v>
      </c>
      <c r="R412" s="173" t="s">
        <v>1546</v>
      </c>
      <c r="S412" s="287"/>
      <c r="T412" s="287"/>
      <c r="U412" s="287"/>
      <c r="V412" s="173"/>
      <c r="W412" s="173"/>
      <c r="X412" s="178" t="s">
        <v>1362</v>
      </c>
      <c r="Y412" s="178"/>
      <c r="Z412" s="178"/>
      <c r="AA412" s="178"/>
      <c r="AB412" s="125" t="str">
        <f t="shared" si="6"/>
        <v>Neg-MiNot persuasive</v>
      </c>
    </row>
    <row r="413" spans="1:31" x14ac:dyDescent="0.2">
      <c r="A413" s="135">
        <v>631</v>
      </c>
      <c r="B413" s="136" t="s">
        <v>637</v>
      </c>
      <c r="C413" s="147" t="s">
        <v>2117</v>
      </c>
      <c r="D413" s="174" t="s">
        <v>267</v>
      </c>
      <c r="E413" s="164" t="s">
        <v>1056</v>
      </c>
      <c r="F413" s="165"/>
      <c r="G413" s="165"/>
      <c r="H413" s="138" t="s">
        <v>656</v>
      </c>
      <c r="I413" s="243" t="s">
        <v>1637</v>
      </c>
      <c r="J413" s="244"/>
      <c r="K413" s="244" t="s">
        <v>2694</v>
      </c>
      <c r="L413" s="139" t="s">
        <v>6</v>
      </c>
      <c r="M413" s="173"/>
      <c r="N413" s="173"/>
      <c r="O413" s="173"/>
      <c r="P413" s="173"/>
      <c r="Q413" s="239" t="s">
        <v>2696</v>
      </c>
      <c r="R413" s="292" t="s">
        <v>2695</v>
      </c>
      <c r="S413" s="173"/>
      <c r="T413" s="173"/>
      <c r="U413" s="173"/>
      <c r="V413" s="173"/>
      <c r="W413" s="173"/>
      <c r="X413" s="178" t="s">
        <v>1362</v>
      </c>
      <c r="Y413" s="178"/>
      <c r="Z413" s="178"/>
      <c r="AA413" s="178"/>
      <c r="AB413" s="125" t="str">
        <f t="shared" si="6"/>
        <v>A-S</v>
      </c>
    </row>
    <row r="414" spans="1:31" x14ac:dyDescent="0.2">
      <c r="A414" s="135">
        <v>632</v>
      </c>
      <c r="B414" s="136" t="s">
        <v>637</v>
      </c>
      <c r="C414" s="147" t="s">
        <v>2117</v>
      </c>
      <c r="D414" s="163" t="s">
        <v>268</v>
      </c>
      <c r="E414" s="164" t="s">
        <v>1056</v>
      </c>
      <c r="F414" s="165"/>
      <c r="G414" s="165"/>
      <c r="H414" s="138" t="s">
        <v>656</v>
      </c>
      <c r="I414" s="177" t="s">
        <v>1638</v>
      </c>
      <c r="J414" s="244"/>
      <c r="K414" s="244" t="s">
        <v>1639</v>
      </c>
      <c r="L414" s="139" t="s">
        <v>6</v>
      </c>
      <c r="M414" s="173"/>
      <c r="N414" s="173"/>
      <c r="O414" s="173"/>
      <c r="P414" s="173"/>
      <c r="Q414" s="140"/>
      <c r="R414" s="173"/>
      <c r="S414" s="173"/>
      <c r="T414" s="173"/>
      <c r="U414" s="173"/>
      <c r="V414" s="173"/>
      <c r="W414" s="173"/>
      <c r="X414" s="178" t="s">
        <v>1362</v>
      </c>
      <c r="Y414" s="178"/>
      <c r="Z414" s="178"/>
      <c r="AA414" s="178"/>
      <c r="AB414" s="125" t="str">
        <f t="shared" si="6"/>
        <v>A-S</v>
      </c>
    </row>
    <row r="415" spans="1:31" x14ac:dyDescent="0.2">
      <c r="A415" s="135">
        <v>633</v>
      </c>
      <c r="B415" s="136" t="s">
        <v>637</v>
      </c>
      <c r="C415" s="147" t="s">
        <v>2117</v>
      </c>
      <c r="D415" s="163" t="s">
        <v>268</v>
      </c>
      <c r="E415" s="164">
        <v>2</v>
      </c>
      <c r="F415" s="165"/>
      <c r="G415" s="165"/>
      <c r="H415" s="138" t="s">
        <v>656</v>
      </c>
      <c r="I415" s="245" t="s">
        <v>1640</v>
      </c>
      <c r="J415" s="244"/>
      <c r="K415" s="244" t="s">
        <v>1641</v>
      </c>
      <c r="L415" s="139" t="s">
        <v>6</v>
      </c>
      <c r="M415" s="173"/>
      <c r="N415" s="173"/>
      <c r="O415" s="173"/>
      <c r="P415" s="173"/>
      <c r="Q415" s="140"/>
      <c r="R415" s="173"/>
      <c r="S415" s="173"/>
      <c r="T415" s="173"/>
      <c r="U415" s="173"/>
      <c r="V415" s="173"/>
      <c r="W415" s="173"/>
      <c r="X415" s="178" t="s">
        <v>1362</v>
      </c>
      <c r="Y415" s="178"/>
      <c r="Z415" s="178"/>
      <c r="AA415" s="178"/>
      <c r="AB415" s="125" t="str">
        <f t="shared" si="6"/>
        <v>A-S</v>
      </c>
    </row>
    <row r="416" spans="1:31" x14ac:dyDescent="0.2">
      <c r="A416" s="135">
        <v>634</v>
      </c>
      <c r="B416" s="136" t="s">
        <v>637</v>
      </c>
      <c r="C416" s="147" t="s">
        <v>2117</v>
      </c>
      <c r="D416" s="163" t="s">
        <v>268</v>
      </c>
      <c r="E416" s="164">
        <v>3</v>
      </c>
      <c r="F416" s="165"/>
      <c r="G416" s="165"/>
      <c r="H416" s="138" t="s">
        <v>656</v>
      </c>
      <c r="I416" s="245" t="s">
        <v>1642</v>
      </c>
      <c r="J416" s="244"/>
      <c r="K416" s="244" t="s">
        <v>1643</v>
      </c>
      <c r="L416" s="139" t="s">
        <v>6</v>
      </c>
      <c r="M416" s="173"/>
      <c r="N416" s="173"/>
      <c r="O416" s="173"/>
      <c r="P416" s="173"/>
      <c r="Q416" s="140"/>
      <c r="R416" s="173"/>
      <c r="S416" s="173"/>
      <c r="T416" s="173"/>
      <c r="U416" s="173"/>
      <c r="V416" s="173"/>
      <c r="W416" s="173"/>
      <c r="X416" s="178" t="s">
        <v>1362</v>
      </c>
      <c r="Y416" s="178"/>
      <c r="Z416" s="178"/>
      <c r="AA416" s="178"/>
      <c r="AB416" s="125" t="str">
        <f t="shared" si="6"/>
        <v>A-S</v>
      </c>
    </row>
    <row r="417" spans="1:31" s="126" customFormat="1" x14ac:dyDescent="0.2">
      <c r="A417" s="135">
        <v>635</v>
      </c>
      <c r="B417" s="136" t="s">
        <v>637</v>
      </c>
      <c r="C417" s="147" t="s">
        <v>2117</v>
      </c>
      <c r="D417" s="163" t="s">
        <v>268</v>
      </c>
      <c r="E417" s="164">
        <v>5</v>
      </c>
      <c r="F417" s="165"/>
      <c r="G417" s="165"/>
      <c r="H417" s="138" t="s">
        <v>656</v>
      </c>
      <c r="I417" s="245" t="s">
        <v>1644</v>
      </c>
      <c r="J417" s="244"/>
      <c r="K417" s="244" t="s">
        <v>1645</v>
      </c>
      <c r="L417" s="139" t="s">
        <v>6</v>
      </c>
      <c r="M417" s="173"/>
      <c r="N417" s="173"/>
      <c r="O417" s="173"/>
      <c r="P417" s="173"/>
      <c r="Q417" s="140"/>
      <c r="R417" s="173"/>
      <c r="S417" s="173"/>
      <c r="T417" s="173"/>
      <c r="U417" s="173"/>
      <c r="V417" s="173"/>
      <c r="W417" s="173"/>
      <c r="X417" s="178" t="s">
        <v>1362</v>
      </c>
      <c r="Y417" s="178"/>
      <c r="Z417" s="178"/>
      <c r="AA417" s="178"/>
      <c r="AB417" s="125" t="str">
        <f t="shared" si="6"/>
        <v>A-S</v>
      </c>
      <c r="AC417" s="152"/>
      <c r="AD417" s="152"/>
      <c r="AE417" s="152"/>
    </row>
    <row r="418" spans="1:31" x14ac:dyDescent="0.2">
      <c r="A418" s="135">
        <v>636</v>
      </c>
      <c r="B418" s="136" t="s">
        <v>637</v>
      </c>
      <c r="C418" s="147" t="s">
        <v>2117</v>
      </c>
      <c r="D418" s="163" t="s">
        <v>268</v>
      </c>
      <c r="E418" s="164">
        <v>6</v>
      </c>
      <c r="F418" s="165"/>
      <c r="G418" s="165"/>
      <c r="H418" s="138" t="s">
        <v>656</v>
      </c>
      <c r="I418" s="245" t="s">
        <v>1646</v>
      </c>
      <c r="J418" s="244"/>
      <c r="K418" s="244" t="s">
        <v>1647</v>
      </c>
      <c r="L418" s="139" t="s">
        <v>6</v>
      </c>
      <c r="M418" s="173"/>
      <c r="N418" s="173"/>
      <c r="O418" s="173"/>
      <c r="P418" s="173"/>
      <c r="Q418" s="140"/>
      <c r="R418" s="173"/>
      <c r="S418" s="173"/>
      <c r="T418" s="173"/>
      <c r="U418" s="173"/>
      <c r="V418" s="173"/>
      <c r="W418" s="173"/>
      <c r="X418" s="178" t="s">
        <v>1362</v>
      </c>
      <c r="Y418" s="178"/>
      <c r="Z418" s="178"/>
      <c r="AA418" s="178"/>
      <c r="AB418" s="125" t="str">
        <f t="shared" si="6"/>
        <v>A-S</v>
      </c>
    </row>
    <row r="419" spans="1:31" x14ac:dyDescent="0.2">
      <c r="A419" s="135">
        <v>637</v>
      </c>
      <c r="B419" s="136" t="s">
        <v>637</v>
      </c>
      <c r="C419" s="147" t="s">
        <v>2117</v>
      </c>
      <c r="D419" s="163" t="s">
        <v>268</v>
      </c>
      <c r="E419" s="164">
        <v>7</v>
      </c>
      <c r="F419" s="165"/>
      <c r="G419" s="165"/>
      <c r="H419" s="138" t="s">
        <v>656</v>
      </c>
      <c r="I419" s="245" t="s">
        <v>1648</v>
      </c>
      <c r="J419" s="244"/>
      <c r="K419" s="244" t="s">
        <v>1649</v>
      </c>
      <c r="L419" s="139" t="s">
        <v>6</v>
      </c>
      <c r="M419" s="173"/>
      <c r="N419" s="173"/>
      <c r="O419" s="173"/>
      <c r="P419" s="173"/>
      <c r="Q419" s="140"/>
      <c r="R419" s="173"/>
      <c r="S419" s="173"/>
      <c r="T419" s="173"/>
      <c r="U419" s="173"/>
      <c r="V419" s="173"/>
      <c r="W419" s="173"/>
      <c r="X419" s="178" t="s">
        <v>1362</v>
      </c>
      <c r="Y419" s="178"/>
      <c r="Z419" s="178"/>
      <c r="AA419" s="178"/>
      <c r="AB419" s="125" t="str">
        <f t="shared" si="6"/>
        <v>A-S</v>
      </c>
    </row>
    <row r="420" spans="1:31" x14ac:dyDescent="0.2">
      <c r="A420" s="135">
        <v>638</v>
      </c>
      <c r="B420" s="136" t="s">
        <v>637</v>
      </c>
      <c r="C420" s="147" t="s">
        <v>2117</v>
      </c>
      <c r="D420" s="163" t="s">
        <v>268</v>
      </c>
      <c r="E420" s="164">
        <v>8</v>
      </c>
      <c r="F420" s="165"/>
      <c r="G420" s="165"/>
      <c r="H420" s="138" t="s">
        <v>656</v>
      </c>
      <c r="I420" s="245" t="s">
        <v>1650</v>
      </c>
      <c r="J420" s="244"/>
      <c r="K420" s="244" t="s">
        <v>1651</v>
      </c>
      <c r="L420" s="139" t="s">
        <v>6</v>
      </c>
      <c r="M420" s="173"/>
      <c r="N420" s="173"/>
      <c r="O420" s="173"/>
      <c r="P420" s="173"/>
      <c r="Q420" s="140"/>
      <c r="R420" s="173"/>
      <c r="S420" s="173"/>
      <c r="T420" s="173"/>
      <c r="U420" s="173"/>
      <c r="V420" s="173"/>
      <c r="W420" s="173"/>
      <c r="X420" s="178" t="s">
        <v>1362</v>
      </c>
      <c r="Y420" s="178"/>
      <c r="Z420" s="178"/>
      <c r="AA420" s="178"/>
      <c r="AB420" s="125" t="str">
        <f t="shared" si="6"/>
        <v>A-S</v>
      </c>
    </row>
    <row r="421" spans="1:31" x14ac:dyDescent="0.2">
      <c r="A421" s="135">
        <v>639</v>
      </c>
      <c r="B421" s="136" t="s">
        <v>637</v>
      </c>
      <c r="C421" s="147" t="s">
        <v>2117</v>
      </c>
      <c r="D421" s="163" t="s">
        <v>268</v>
      </c>
      <c r="E421" s="164">
        <v>9</v>
      </c>
      <c r="F421" s="165"/>
      <c r="G421" s="165"/>
      <c r="H421" s="138" t="s">
        <v>656</v>
      </c>
      <c r="I421" s="245" t="s">
        <v>1652</v>
      </c>
      <c r="J421" s="244"/>
      <c r="K421" s="244" t="s">
        <v>1653</v>
      </c>
      <c r="L421" s="139" t="s">
        <v>6</v>
      </c>
      <c r="M421" s="173"/>
      <c r="N421" s="173"/>
      <c r="O421" s="173"/>
      <c r="P421" s="173"/>
      <c r="Q421" s="140"/>
      <c r="R421" s="173"/>
      <c r="S421" s="173"/>
      <c r="T421" s="173"/>
      <c r="U421" s="173"/>
      <c r="V421" s="173"/>
      <c r="W421" s="173"/>
      <c r="X421" s="178" t="s">
        <v>1362</v>
      </c>
      <c r="Y421" s="178"/>
      <c r="Z421" s="178"/>
      <c r="AA421" s="178"/>
      <c r="AB421" s="125" t="str">
        <f t="shared" si="6"/>
        <v>A-S</v>
      </c>
    </row>
    <row r="422" spans="1:31" x14ac:dyDescent="0.2">
      <c r="A422" s="135">
        <v>640</v>
      </c>
      <c r="B422" s="136" t="s">
        <v>637</v>
      </c>
      <c r="C422" s="147" t="s">
        <v>2117</v>
      </c>
      <c r="D422" s="163" t="s">
        <v>268</v>
      </c>
      <c r="E422" s="164">
        <v>10</v>
      </c>
      <c r="F422" s="165"/>
      <c r="G422" s="165"/>
      <c r="H422" s="138" t="s">
        <v>656</v>
      </c>
      <c r="I422" s="245" t="s">
        <v>1654</v>
      </c>
      <c r="J422" s="244"/>
      <c r="K422" s="244" t="s">
        <v>1655</v>
      </c>
      <c r="L422" s="139" t="s">
        <v>6</v>
      </c>
      <c r="M422" s="173"/>
      <c r="N422" s="173"/>
      <c r="O422" s="173"/>
      <c r="P422" s="173"/>
      <c r="Q422" s="140"/>
      <c r="R422" s="173"/>
      <c r="S422" s="173"/>
      <c r="T422" s="173"/>
      <c r="U422" s="173"/>
      <c r="V422" s="173"/>
      <c r="W422" s="173"/>
      <c r="X422" s="178" t="s">
        <v>1362</v>
      </c>
      <c r="Y422" s="178"/>
      <c r="Z422" s="178"/>
      <c r="AA422" s="178"/>
      <c r="AB422" s="125" t="str">
        <f t="shared" si="6"/>
        <v>A-S</v>
      </c>
    </row>
    <row r="423" spans="1:31" x14ac:dyDescent="0.2">
      <c r="A423" s="135">
        <v>641</v>
      </c>
      <c r="B423" s="136" t="s">
        <v>637</v>
      </c>
      <c r="C423" s="147" t="s">
        <v>2117</v>
      </c>
      <c r="D423" s="163" t="s">
        <v>268</v>
      </c>
      <c r="E423" s="164">
        <v>11</v>
      </c>
      <c r="F423" s="165"/>
      <c r="G423" s="165"/>
      <c r="H423" s="138" t="s">
        <v>656</v>
      </c>
      <c r="I423" s="243" t="s">
        <v>1656</v>
      </c>
      <c r="J423" s="244"/>
      <c r="K423" s="244" t="s">
        <v>1657</v>
      </c>
      <c r="L423" s="139" t="s">
        <v>6</v>
      </c>
      <c r="M423" s="173"/>
      <c r="N423" s="173"/>
      <c r="O423" s="173"/>
      <c r="P423" s="173"/>
      <c r="Q423" s="140"/>
      <c r="R423" s="173"/>
      <c r="S423" s="173"/>
      <c r="T423" s="173"/>
      <c r="U423" s="173"/>
      <c r="V423" s="173"/>
      <c r="W423" s="173"/>
      <c r="X423" s="178" t="s">
        <v>1362</v>
      </c>
      <c r="Y423" s="178"/>
      <c r="Z423" s="178"/>
      <c r="AA423" s="178"/>
      <c r="AB423" s="125" t="str">
        <f t="shared" si="6"/>
        <v>A-S</v>
      </c>
    </row>
    <row r="424" spans="1:31" x14ac:dyDescent="0.2">
      <c r="A424" s="135">
        <v>642</v>
      </c>
      <c r="B424" s="136" t="s">
        <v>637</v>
      </c>
      <c r="C424" s="147" t="s">
        <v>2117</v>
      </c>
      <c r="D424" s="163" t="s">
        <v>268</v>
      </c>
      <c r="E424" s="164">
        <v>16</v>
      </c>
      <c r="F424" s="165"/>
      <c r="G424" s="165"/>
      <c r="H424" s="138" t="s">
        <v>656</v>
      </c>
      <c r="I424" s="245" t="s">
        <v>1658</v>
      </c>
      <c r="J424" s="244"/>
      <c r="K424" s="244" t="s">
        <v>1659</v>
      </c>
      <c r="L424" s="139" t="s">
        <v>6</v>
      </c>
      <c r="M424" s="173"/>
      <c r="N424" s="173"/>
      <c r="O424" s="173"/>
      <c r="P424" s="173"/>
      <c r="Q424" s="140"/>
      <c r="R424" s="173"/>
      <c r="S424" s="173"/>
      <c r="T424" s="173"/>
      <c r="U424" s="173"/>
      <c r="V424" s="173"/>
      <c r="W424" s="173"/>
      <c r="X424" s="178" t="s">
        <v>1362</v>
      </c>
      <c r="Y424" s="178"/>
      <c r="Z424" s="178"/>
      <c r="AA424" s="178"/>
      <c r="AB424" s="125" t="str">
        <f t="shared" si="6"/>
        <v>A-S</v>
      </c>
    </row>
    <row r="425" spans="1:31" s="126" customFormat="1" x14ac:dyDescent="0.2">
      <c r="A425" s="135">
        <v>643</v>
      </c>
      <c r="B425" s="136" t="s">
        <v>637</v>
      </c>
      <c r="C425" s="147" t="s">
        <v>2117</v>
      </c>
      <c r="D425" s="163" t="s">
        <v>268</v>
      </c>
      <c r="E425" s="164">
        <v>18</v>
      </c>
      <c r="F425" s="165"/>
      <c r="G425" s="165"/>
      <c r="H425" s="138" t="s">
        <v>656</v>
      </c>
      <c r="I425" s="245" t="s">
        <v>1660</v>
      </c>
      <c r="J425" s="244"/>
      <c r="K425" s="244" t="s">
        <v>1661</v>
      </c>
      <c r="L425" s="139" t="s">
        <v>6</v>
      </c>
      <c r="M425" s="173"/>
      <c r="N425" s="173"/>
      <c r="O425" s="173"/>
      <c r="P425" s="173"/>
      <c r="Q425" s="140"/>
      <c r="R425" s="173"/>
      <c r="S425" s="173"/>
      <c r="T425" s="173"/>
      <c r="U425" s="173"/>
      <c r="V425" s="173"/>
      <c r="W425" s="173"/>
      <c r="X425" s="178" t="s">
        <v>1362</v>
      </c>
      <c r="Y425" s="178"/>
      <c r="Z425" s="178"/>
      <c r="AA425" s="178"/>
      <c r="AB425" s="125" t="str">
        <f t="shared" si="6"/>
        <v>A-S</v>
      </c>
      <c r="AC425" s="152"/>
      <c r="AD425" s="152"/>
      <c r="AE425" s="152"/>
    </row>
    <row r="426" spans="1:31" x14ac:dyDescent="0.2">
      <c r="A426" s="135">
        <v>644</v>
      </c>
      <c r="B426" s="136" t="s">
        <v>637</v>
      </c>
      <c r="C426" s="147" t="s">
        <v>2117</v>
      </c>
      <c r="D426" s="163" t="s">
        <v>268</v>
      </c>
      <c r="E426" s="164">
        <v>22</v>
      </c>
      <c r="F426" s="165"/>
      <c r="G426" s="165"/>
      <c r="H426" s="138" t="s">
        <v>656</v>
      </c>
      <c r="I426" s="245" t="s">
        <v>1662</v>
      </c>
      <c r="J426" s="244"/>
      <c r="K426" s="244" t="s">
        <v>1663</v>
      </c>
      <c r="L426" s="139" t="s">
        <v>6</v>
      </c>
      <c r="M426" s="173"/>
      <c r="N426" s="173"/>
      <c r="O426" s="173"/>
      <c r="P426" s="173"/>
      <c r="Q426" s="140"/>
      <c r="R426" s="173"/>
      <c r="S426" s="173"/>
      <c r="T426" s="173"/>
      <c r="U426" s="173"/>
      <c r="V426" s="173"/>
      <c r="W426" s="173"/>
      <c r="X426" s="178" t="s">
        <v>1362</v>
      </c>
      <c r="Y426" s="178"/>
      <c r="Z426" s="178"/>
      <c r="AA426" s="178"/>
      <c r="AB426" s="125" t="str">
        <f t="shared" si="6"/>
        <v>A-S</v>
      </c>
    </row>
    <row r="427" spans="1:31" s="126" customFormat="1" x14ac:dyDescent="0.2">
      <c r="A427" s="135">
        <v>645</v>
      </c>
      <c r="B427" s="136" t="s">
        <v>637</v>
      </c>
      <c r="C427" s="147" t="s">
        <v>2117</v>
      </c>
      <c r="D427" s="163" t="s">
        <v>268</v>
      </c>
      <c r="E427" s="164">
        <v>25</v>
      </c>
      <c r="F427" s="165"/>
      <c r="G427" s="165"/>
      <c r="H427" s="138" t="s">
        <v>656</v>
      </c>
      <c r="I427" s="245" t="s">
        <v>1664</v>
      </c>
      <c r="J427" s="244"/>
      <c r="K427" s="244" t="s">
        <v>1665</v>
      </c>
      <c r="L427" s="139" t="s">
        <v>6</v>
      </c>
      <c r="M427" s="173"/>
      <c r="N427" s="173"/>
      <c r="O427" s="173"/>
      <c r="P427" s="173"/>
      <c r="Q427" s="140"/>
      <c r="R427" s="173"/>
      <c r="S427" s="173"/>
      <c r="T427" s="173"/>
      <c r="U427" s="173"/>
      <c r="V427" s="173"/>
      <c r="W427" s="173"/>
      <c r="X427" s="178" t="s">
        <v>1362</v>
      </c>
      <c r="Y427" s="178"/>
      <c r="Z427" s="178"/>
      <c r="AA427" s="178"/>
      <c r="AB427" s="125" t="str">
        <f t="shared" si="6"/>
        <v>A-S</v>
      </c>
      <c r="AC427" s="152"/>
      <c r="AD427" s="152"/>
      <c r="AE427" s="152"/>
    </row>
    <row r="428" spans="1:31" x14ac:dyDescent="0.2">
      <c r="A428" s="135">
        <v>646</v>
      </c>
      <c r="B428" s="136" t="s">
        <v>637</v>
      </c>
      <c r="C428" s="147" t="s">
        <v>2117</v>
      </c>
      <c r="D428" s="163" t="s">
        <v>268</v>
      </c>
      <c r="E428" s="164">
        <v>27</v>
      </c>
      <c r="F428" s="165"/>
      <c r="G428" s="165"/>
      <c r="H428" s="138" t="s">
        <v>656</v>
      </c>
      <c r="I428" s="245" t="s">
        <v>1666</v>
      </c>
      <c r="J428" s="244"/>
      <c r="K428" s="244" t="s">
        <v>1667</v>
      </c>
      <c r="L428" s="139" t="s">
        <v>6</v>
      </c>
      <c r="M428" s="173"/>
      <c r="N428" s="173"/>
      <c r="O428" s="173"/>
      <c r="P428" s="173"/>
      <c r="Q428" s="140"/>
      <c r="R428" s="173"/>
      <c r="S428" s="173"/>
      <c r="T428" s="173"/>
      <c r="U428" s="173"/>
      <c r="V428" s="173"/>
      <c r="W428" s="173"/>
      <c r="X428" s="178" t="s">
        <v>1362</v>
      </c>
      <c r="Y428" s="178"/>
      <c r="Z428" s="178"/>
      <c r="AA428" s="178"/>
      <c r="AB428" s="125" t="str">
        <f t="shared" si="6"/>
        <v>A-S</v>
      </c>
    </row>
    <row r="429" spans="1:31" s="126" customFormat="1" x14ac:dyDescent="0.2">
      <c r="A429" s="135">
        <v>647</v>
      </c>
      <c r="B429" s="136" t="s">
        <v>637</v>
      </c>
      <c r="C429" s="147" t="s">
        <v>2117</v>
      </c>
      <c r="D429" s="163" t="s">
        <v>268</v>
      </c>
      <c r="E429" s="164">
        <v>28</v>
      </c>
      <c r="F429" s="165"/>
      <c r="G429" s="165"/>
      <c r="H429" s="138" t="s">
        <v>656</v>
      </c>
      <c r="I429" s="245" t="s">
        <v>1668</v>
      </c>
      <c r="J429" s="244"/>
      <c r="K429" s="244" t="s">
        <v>1669</v>
      </c>
      <c r="L429" s="139" t="s">
        <v>6</v>
      </c>
      <c r="M429" s="173"/>
      <c r="N429" s="173"/>
      <c r="O429" s="173"/>
      <c r="P429" s="173"/>
      <c r="Q429" s="140"/>
      <c r="R429" s="173"/>
      <c r="S429" s="173"/>
      <c r="T429" s="173"/>
      <c r="U429" s="173"/>
      <c r="V429" s="173"/>
      <c r="W429" s="173"/>
      <c r="X429" s="178" t="s">
        <v>1362</v>
      </c>
      <c r="Y429" s="178"/>
      <c r="Z429" s="178"/>
      <c r="AA429" s="178"/>
      <c r="AB429" s="125" t="str">
        <f t="shared" si="6"/>
        <v>A-S</v>
      </c>
      <c r="AC429" s="152"/>
      <c r="AD429" s="152"/>
      <c r="AE429" s="152"/>
    </row>
    <row r="430" spans="1:31" s="126" customFormat="1" x14ac:dyDescent="0.2">
      <c r="A430" s="135">
        <v>648</v>
      </c>
      <c r="B430" s="136" t="s">
        <v>637</v>
      </c>
      <c r="C430" s="147" t="s">
        <v>2117</v>
      </c>
      <c r="D430" s="163" t="s">
        <v>268</v>
      </c>
      <c r="E430" s="164">
        <v>29</v>
      </c>
      <c r="F430" s="165"/>
      <c r="G430" s="165"/>
      <c r="H430" s="138" t="s">
        <v>656</v>
      </c>
      <c r="I430" s="245" t="s">
        <v>1670</v>
      </c>
      <c r="J430" s="244"/>
      <c r="K430" s="244" t="s">
        <v>1671</v>
      </c>
      <c r="L430" s="139" t="s">
        <v>6</v>
      </c>
      <c r="M430" s="173"/>
      <c r="N430" s="173"/>
      <c r="O430" s="173"/>
      <c r="P430" s="173"/>
      <c r="Q430" s="140"/>
      <c r="R430" s="173"/>
      <c r="S430" s="173"/>
      <c r="T430" s="173"/>
      <c r="U430" s="173"/>
      <c r="V430" s="173"/>
      <c r="W430" s="173"/>
      <c r="X430" s="178" t="s">
        <v>1362</v>
      </c>
      <c r="Y430" s="178"/>
      <c r="Z430" s="178"/>
      <c r="AA430" s="178"/>
      <c r="AB430" s="125" t="str">
        <f t="shared" si="6"/>
        <v>A-S</v>
      </c>
      <c r="AC430" s="152"/>
      <c r="AD430" s="152"/>
      <c r="AE430" s="152"/>
    </row>
    <row r="431" spans="1:31" x14ac:dyDescent="0.2">
      <c r="A431" s="135">
        <v>371</v>
      </c>
      <c r="B431" s="136" t="s">
        <v>637</v>
      </c>
      <c r="C431" s="147" t="s">
        <v>2117</v>
      </c>
      <c r="D431" s="163" t="s">
        <v>268</v>
      </c>
      <c r="E431" s="164">
        <v>30</v>
      </c>
      <c r="F431" s="165"/>
      <c r="G431" s="165"/>
      <c r="H431" s="172" t="s">
        <v>656</v>
      </c>
      <c r="I431" s="245" t="s">
        <v>1215</v>
      </c>
      <c r="J431" s="244" t="s">
        <v>1216</v>
      </c>
      <c r="K431" s="244" t="s">
        <v>1217</v>
      </c>
      <c r="L431" s="167" t="s">
        <v>10</v>
      </c>
      <c r="M431" s="173"/>
      <c r="N431" s="173" t="s">
        <v>1019</v>
      </c>
      <c r="O431" s="173"/>
      <c r="P431" s="173"/>
      <c r="Q431" s="140" t="s">
        <v>1218</v>
      </c>
      <c r="R431" s="233" t="s">
        <v>1546</v>
      </c>
      <c r="S431" s="173">
        <v>10</v>
      </c>
      <c r="T431" s="173">
        <v>1</v>
      </c>
      <c r="U431" s="173">
        <v>0</v>
      </c>
      <c r="V431" s="173"/>
      <c r="W431" s="173"/>
      <c r="X431" s="170" t="s">
        <v>1150</v>
      </c>
      <c r="AB431" s="125" t="str">
        <f t="shared" si="6"/>
        <v>A-SPersuasive with mod</v>
      </c>
      <c r="AC431" s="126"/>
      <c r="AD431" s="126"/>
      <c r="AE431" s="126"/>
    </row>
    <row r="432" spans="1:31" x14ac:dyDescent="0.2">
      <c r="A432" s="135">
        <v>649</v>
      </c>
      <c r="B432" s="136" t="s">
        <v>637</v>
      </c>
      <c r="C432" s="147" t="s">
        <v>2117</v>
      </c>
      <c r="D432" s="163" t="s">
        <v>268</v>
      </c>
      <c r="E432" s="164">
        <v>30</v>
      </c>
      <c r="F432" s="165"/>
      <c r="G432" s="165"/>
      <c r="H432" s="138" t="s">
        <v>656</v>
      </c>
      <c r="I432" s="245" t="s">
        <v>1215</v>
      </c>
      <c r="J432" s="244"/>
      <c r="K432" s="244" t="s">
        <v>1672</v>
      </c>
      <c r="L432" s="139" t="s">
        <v>6</v>
      </c>
      <c r="M432" s="173"/>
      <c r="N432" s="173" t="s">
        <v>1019</v>
      </c>
      <c r="O432" s="173"/>
      <c r="P432" s="173"/>
      <c r="Q432" s="140" t="s">
        <v>1218</v>
      </c>
      <c r="R432" s="233" t="s">
        <v>1546</v>
      </c>
      <c r="S432" s="173">
        <v>10</v>
      </c>
      <c r="T432" s="173">
        <v>1</v>
      </c>
      <c r="U432" s="173">
        <v>0</v>
      </c>
      <c r="V432" s="173"/>
      <c r="W432" s="173"/>
      <c r="X432" s="178" t="s">
        <v>1362</v>
      </c>
      <c r="Y432" s="178"/>
      <c r="Z432" s="178"/>
      <c r="AA432" s="178"/>
      <c r="AB432" s="125" t="str">
        <f t="shared" si="6"/>
        <v>A-SPersuasive with mod</v>
      </c>
    </row>
    <row r="433" spans="1:31" s="126" customFormat="1" x14ac:dyDescent="0.2">
      <c r="A433" s="135">
        <v>650</v>
      </c>
      <c r="B433" s="136" t="s">
        <v>637</v>
      </c>
      <c r="C433" s="147" t="s">
        <v>2117</v>
      </c>
      <c r="D433" s="163" t="s">
        <v>268</v>
      </c>
      <c r="E433" s="164">
        <v>32</v>
      </c>
      <c r="F433" s="165"/>
      <c r="G433" s="165"/>
      <c r="H433" s="138" t="s">
        <v>656</v>
      </c>
      <c r="I433" s="245" t="s">
        <v>1673</v>
      </c>
      <c r="J433" s="244"/>
      <c r="K433" s="244" t="s">
        <v>1674</v>
      </c>
      <c r="L433" s="139" t="s">
        <v>6</v>
      </c>
      <c r="M433" s="173"/>
      <c r="N433" s="173"/>
      <c r="O433" s="173"/>
      <c r="P433" s="173"/>
      <c r="Q433" s="140"/>
      <c r="R433" s="173"/>
      <c r="S433" s="173"/>
      <c r="T433" s="173"/>
      <c r="U433" s="173"/>
      <c r="V433" s="173"/>
      <c r="W433" s="173"/>
      <c r="X433" s="178" t="s">
        <v>1362</v>
      </c>
      <c r="Y433" s="178"/>
      <c r="Z433" s="178"/>
      <c r="AA433" s="178"/>
      <c r="AB433" s="125" t="str">
        <f t="shared" si="6"/>
        <v>A-S</v>
      </c>
      <c r="AC433" s="152"/>
      <c r="AD433" s="152"/>
      <c r="AE433" s="152"/>
    </row>
    <row r="434" spans="1:31" s="126" customFormat="1" x14ac:dyDescent="0.2">
      <c r="A434" s="135">
        <v>651</v>
      </c>
      <c r="B434" s="136" t="s">
        <v>637</v>
      </c>
      <c r="C434" s="147" t="s">
        <v>2117</v>
      </c>
      <c r="D434" s="163" t="s">
        <v>268</v>
      </c>
      <c r="E434" s="164">
        <v>33</v>
      </c>
      <c r="F434" s="165"/>
      <c r="G434" s="165"/>
      <c r="H434" s="138" t="s">
        <v>656</v>
      </c>
      <c r="I434" s="245" t="s">
        <v>1675</v>
      </c>
      <c r="J434" s="244"/>
      <c r="K434" s="244" t="s">
        <v>1676</v>
      </c>
      <c r="L434" s="139" t="s">
        <v>6</v>
      </c>
      <c r="M434" s="173"/>
      <c r="N434" s="173"/>
      <c r="O434" s="173"/>
      <c r="P434" s="173"/>
      <c r="Q434" s="140"/>
      <c r="R434" s="173"/>
      <c r="S434" s="173"/>
      <c r="T434" s="173"/>
      <c r="U434" s="173"/>
      <c r="V434" s="173"/>
      <c r="W434" s="173"/>
      <c r="X434" s="178" t="s">
        <v>1362</v>
      </c>
      <c r="Y434" s="178"/>
      <c r="Z434" s="178"/>
      <c r="AA434" s="178"/>
      <c r="AB434" s="125" t="str">
        <f t="shared" si="6"/>
        <v>A-S</v>
      </c>
      <c r="AC434" s="152"/>
      <c r="AD434" s="152"/>
      <c r="AE434" s="152"/>
    </row>
    <row r="435" spans="1:31" s="126" customFormat="1" x14ac:dyDescent="0.2">
      <c r="A435" s="135">
        <v>652</v>
      </c>
      <c r="B435" s="136" t="s">
        <v>637</v>
      </c>
      <c r="C435" s="147" t="s">
        <v>2117</v>
      </c>
      <c r="D435" s="163" t="s">
        <v>268</v>
      </c>
      <c r="E435" s="164">
        <v>34</v>
      </c>
      <c r="F435" s="165"/>
      <c r="G435" s="165"/>
      <c r="H435" s="138" t="s">
        <v>656</v>
      </c>
      <c r="I435" s="245" t="s">
        <v>1677</v>
      </c>
      <c r="J435" s="244"/>
      <c r="K435" s="244" t="s">
        <v>1678</v>
      </c>
      <c r="L435" s="139" t="s">
        <v>6</v>
      </c>
      <c r="M435" s="173"/>
      <c r="N435" s="173"/>
      <c r="O435" s="173"/>
      <c r="P435" s="173"/>
      <c r="Q435" s="140"/>
      <c r="R435" s="173"/>
      <c r="S435" s="173"/>
      <c r="T435" s="173"/>
      <c r="U435" s="173"/>
      <c r="V435" s="173"/>
      <c r="W435" s="173"/>
      <c r="X435" s="178" t="s">
        <v>1362</v>
      </c>
      <c r="Y435" s="178"/>
      <c r="Z435" s="178"/>
      <c r="AA435" s="178"/>
      <c r="AB435" s="125" t="str">
        <f t="shared" si="6"/>
        <v>A-S</v>
      </c>
      <c r="AC435" s="152"/>
      <c r="AD435" s="152"/>
      <c r="AE435" s="152"/>
    </row>
    <row r="436" spans="1:31" x14ac:dyDescent="0.2">
      <c r="A436" s="135">
        <v>653</v>
      </c>
      <c r="B436" s="136" t="s">
        <v>637</v>
      </c>
      <c r="C436" s="147" t="s">
        <v>2117</v>
      </c>
      <c r="D436" s="163" t="s">
        <v>268</v>
      </c>
      <c r="E436" s="164">
        <v>36</v>
      </c>
      <c r="F436" s="165"/>
      <c r="G436" s="165"/>
      <c r="H436" s="138" t="s">
        <v>656</v>
      </c>
      <c r="I436" s="245" t="s">
        <v>1679</v>
      </c>
      <c r="J436" s="244"/>
      <c r="K436" s="244" t="s">
        <v>1680</v>
      </c>
      <c r="L436" s="139" t="s">
        <v>6</v>
      </c>
      <c r="M436" s="173"/>
      <c r="N436" s="173"/>
      <c r="O436" s="173"/>
      <c r="P436" s="173"/>
      <c r="Q436" s="140"/>
      <c r="R436" s="173"/>
      <c r="S436" s="173"/>
      <c r="T436" s="173"/>
      <c r="U436" s="173"/>
      <c r="V436" s="173"/>
      <c r="W436" s="173"/>
      <c r="X436" s="178" t="s">
        <v>1362</v>
      </c>
      <c r="Y436" s="178"/>
      <c r="Z436" s="178"/>
      <c r="AA436" s="178"/>
      <c r="AB436" s="125" t="str">
        <f t="shared" si="6"/>
        <v>A-S</v>
      </c>
    </row>
    <row r="437" spans="1:31" x14ac:dyDescent="0.2">
      <c r="A437" s="135">
        <v>654</v>
      </c>
      <c r="B437" s="136" t="s">
        <v>637</v>
      </c>
      <c r="C437" s="147" t="s">
        <v>2117</v>
      </c>
      <c r="D437" s="163" t="s">
        <v>268</v>
      </c>
      <c r="E437" s="164">
        <v>37</v>
      </c>
      <c r="F437" s="165"/>
      <c r="G437" s="165"/>
      <c r="H437" s="138" t="s">
        <v>656</v>
      </c>
      <c r="I437" s="245" t="s">
        <v>1681</v>
      </c>
      <c r="J437" s="244"/>
      <c r="K437" s="244" t="s">
        <v>1682</v>
      </c>
      <c r="L437" s="139" t="s">
        <v>6</v>
      </c>
      <c r="M437" s="173"/>
      <c r="N437" s="173"/>
      <c r="O437" s="173"/>
      <c r="P437" s="173"/>
      <c r="Q437" s="140"/>
      <c r="R437" s="173"/>
      <c r="S437" s="173"/>
      <c r="T437" s="173"/>
      <c r="U437" s="173"/>
      <c r="V437" s="173"/>
      <c r="W437" s="173"/>
      <c r="X437" s="178" t="s">
        <v>1362</v>
      </c>
      <c r="Y437" s="178"/>
      <c r="Z437" s="178"/>
      <c r="AA437" s="178"/>
      <c r="AB437" s="125" t="str">
        <f t="shared" si="6"/>
        <v>A-S</v>
      </c>
    </row>
    <row r="438" spans="1:31" x14ac:dyDescent="0.2">
      <c r="A438" s="135">
        <v>655</v>
      </c>
      <c r="B438" s="136" t="s">
        <v>637</v>
      </c>
      <c r="C438" s="147" t="s">
        <v>2117</v>
      </c>
      <c r="D438" s="163" t="s">
        <v>268</v>
      </c>
      <c r="E438" s="164">
        <v>38</v>
      </c>
      <c r="F438" s="165"/>
      <c r="G438" s="165"/>
      <c r="H438" s="138" t="s">
        <v>656</v>
      </c>
      <c r="I438" s="245" t="s">
        <v>1683</v>
      </c>
      <c r="J438" s="244"/>
      <c r="K438" s="244" t="s">
        <v>1684</v>
      </c>
      <c r="L438" s="139" t="s">
        <v>6</v>
      </c>
      <c r="M438" s="173"/>
      <c r="N438" s="173"/>
      <c r="O438" s="173"/>
      <c r="P438" s="173"/>
      <c r="Q438" s="140"/>
      <c r="R438" s="173"/>
      <c r="S438" s="173"/>
      <c r="T438" s="173"/>
      <c r="U438" s="173"/>
      <c r="V438" s="173"/>
      <c r="W438" s="173"/>
      <c r="X438" s="178" t="s">
        <v>1362</v>
      </c>
      <c r="Y438" s="178"/>
      <c r="Z438" s="178"/>
      <c r="AA438" s="178"/>
      <c r="AB438" s="125" t="str">
        <f t="shared" si="6"/>
        <v>A-S</v>
      </c>
    </row>
    <row r="439" spans="1:31" s="126" customFormat="1" x14ac:dyDescent="0.2">
      <c r="A439" s="135">
        <v>372</v>
      </c>
      <c r="B439" s="136" t="s">
        <v>637</v>
      </c>
      <c r="C439" s="147" t="s">
        <v>2117</v>
      </c>
      <c r="D439" s="163" t="s">
        <v>268</v>
      </c>
      <c r="E439" s="164">
        <v>41</v>
      </c>
      <c r="F439" s="165"/>
      <c r="G439" s="165"/>
      <c r="H439" s="172" t="s">
        <v>656</v>
      </c>
      <c r="I439" s="245" t="s">
        <v>1219</v>
      </c>
      <c r="J439" s="244" t="s">
        <v>1220</v>
      </c>
      <c r="K439" s="244"/>
      <c r="L439" s="167" t="s">
        <v>10</v>
      </c>
      <c r="M439" s="173"/>
      <c r="N439" s="173"/>
      <c r="O439" s="173"/>
      <c r="P439" s="173"/>
      <c r="Q439" s="140"/>
      <c r="R439" s="173"/>
      <c r="S439" s="173"/>
      <c r="T439" s="173"/>
      <c r="U439" s="173"/>
      <c r="V439" s="173"/>
      <c r="W439" s="173"/>
      <c r="X439" s="170" t="s">
        <v>1150</v>
      </c>
      <c r="Y439" s="151"/>
      <c r="Z439" s="144"/>
      <c r="AA439" s="144"/>
      <c r="AB439" s="125" t="str">
        <f t="shared" si="6"/>
        <v>A-S</v>
      </c>
    </row>
    <row r="440" spans="1:31" x14ac:dyDescent="0.2">
      <c r="A440" s="135">
        <v>656</v>
      </c>
      <c r="B440" s="136" t="s">
        <v>637</v>
      </c>
      <c r="C440" s="147" t="s">
        <v>2117</v>
      </c>
      <c r="D440" s="163" t="s">
        <v>269</v>
      </c>
      <c r="E440" s="164" t="s">
        <v>1056</v>
      </c>
      <c r="F440" s="165"/>
      <c r="G440" s="165"/>
      <c r="H440" s="138" t="s">
        <v>656</v>
      </c>
      <c r="I440" s="176" t="s">
        <v>1685</v>
      </c>
      <c r="J440" s="244"/>
      <c r="K440" s="244" t="s">
        <v>1686</v>
      </c>
      <c r="L440" s="139" t="s">
        <v>6</v>
      </c>
      <c r="M440" s="173"/>
      <c r="N440" s="173"/>
      <c r="O440" s="173"/>
      <c r="P440" s="173"/>
      <c r="Q440" s="140"/>
      <c r="R440" s="173"/>
      <c r="S440" s="173"/>
      <c r="T440" s="173"/>
      <c r="U440" s="173"/>
      <c r="V440" s="173"/>
      <c r="W440" s="173"/>
      <c r="X440" s="178" t="s">
        <v>1362</v>
      </c>
      <c r="Y440" s="178"/>
      <c r="Z440" s="178"/>
      <c r="AA440" s="178"/>
      <c r="AB440" s="125" t="str">
        <f t="shared" si="6"/>
        <v>A-S</v>
      </c>
    </row>
    <row r="441" spans="1:31" x14ac:dyDescent="0.2">
      <c r="A441" s="135">
        <v>226</v>
      </c>
      <c r="B441" s="136" t="s">
        <v>637</v>
      </c>
      <c r="C441" s="136" t="s">
        <v>2117</v>
      </c>
      <c r="D441" s="145" t="s">
        <v>269</v>
      </c>
      <c r="E441" s="137">
        <v>6</v>
      </c>
      <c r="F441" s="145"/>
      <c r="G441" s="145"/>
      <c r="H441" s="145" t="s">
        <v>656</v>
      </c>
      <c r="I441" s="240" t="s">
        <v>2415</v>
      </c>
      <c r="J441" s="136"/>
      <c r="K441" s="136" t="s">
        <v>970</v>
      </c>
      <c r="L441" s="146" t="s">
        <v>10</v>
      </c>
      <c r="M441" s="154"/>
      <c r="N441" s="158"/>
      <c r="O441" s="158"/>
      <c r="P441" s="158"/>
      <c r="Q441" s="140"/>
      <c r="R441" s="158"/>
      <c r="S441" s="184"/>
      <c r="T441" s="184"/>
      <c r="U441" s="184"/>
      <c r="V441" s="158"/>
      <c r="W441" s="158"/>
      <c r="X441" s="189" t="s">
        <v>2164</v>
      </c>
      <c r="Y441" s="189">
        <v>0</v>
      </c>
      <c r="Z441" s="156"/>
      <c r="AA441" s="156"/>
      <c r="AB441" s="125" t="str">
        <f t="shared" si="6"/>
        <v>A-S</v>
      </c>
      <c r="AC441" s="126"/>
      <c r="AD441" s="126"/>
      <c r="AE441" s="126"/>
    </row>
    <row r="442" spans="1:31" s="126" customFormat="1" x14ac:dyDescent="0.2">
      <c r="A442" s="135">
        <v>657</v>
      </c>
      <c r="B442" s="136" t="s">
        <v>637</v>
      </c>
      <c r="C442" s="147" t="s">
        <v>2117</v>
      </c>
      <c r="D442" s="163" t="s">
        <v>269</v>
      </c>
      <c r="E442" s="164">
        <v>6</v>
      </c>
      <c r="F442" s="165"/>
      <c r="G442" s="165"/>
      <c r="H442" s="138" t="s">
        <v>656</v>
      </c>
      <c r="I442" s="245" t="s">
        <v>1687</v>
      </c>
      <c r="J442" s="244"/>
      <c r="K442" s="244" t="s">
        <v>1688</v>
      </c>
      <c r="L442" s="139" t="s">
        <v>6</v>
      </c>
      <c r="M442" s="173"/>
      <c r="N442" s="173"/>
      <c r="O442" s="173"/>
      <c r="P442" s="173"/>
      <c r="Q442" s="140"/>
      <c r="R442" s="173"/>
      <c r="S442" s="173"/>
      <c r="T442" s="173"/>
      <c r="U442" s="173"/>
      <c r="V442" s="173"/>
      <c r="W442" s="173"/>
      <c r="X442" s="178" t="s">
        <v>1362</v>
      </c>
      <c r="Y442" s="178"/>
      <c r="Z442" s="178"/>
      <c r="AA442" s="178"/>
      <c r="AB442" s="125" t="str">
        <f t="shared" si="6"/>
        <v>A-S</v>
      </c>
      <c r="AC442" s="152"/>
      <c r="AD442" s="152"/>
      <c r="AE442" s="152"/>
    </row>
    <row r="443" spans="1:31" x14ac:dyDescent="0.2">
      <c r="A443" s="135">
        <v>237</v>
      </c>
      <c r="B443" s="136" t="s">
        <v>637</v>
      </c>
      <c r="C443" s="145" t="s">
        <v>2117</v>
      </c>
      <c r="D443" s="145" t="s">
        <v>269</v>
      </c>
      <c r="E443" s="137">
        <v>7</v>
      </c>
      <c r="F443" s="145"/>
      <c r="G443" s="145"/>
      <c r="H443" s="145" t="s">
        <v>673</v>
      </c>
      <c r="I443" s="136" t="s">
        <v>971</v>
      </c>
      <c r="J443" s="136"/>
      <c r="K443" s="136" t="s">
        <v>972</v>
      </c>
      <c r="L443" s="146" t="s">
        <v>10</v>
      </c>
      <c r="M443" s="154"/>
      <c r="N443" s="158"/>
      <c r="O443" s="158"/>
      <c r="P443" s="158"/>
      <c r="Q443" s="140"/>
      <c r="R443" s="158"/>
      <c r="S443" s="184"/>
      <c r="T443" s="184"/>
      <c r="U443" s="184"/>
      <c r="V443" s="158"/>
      <c r="W443" s="158"/>
      <c r="X443" s="189" t="s">
        <v>2162</v>
      </c>
      <c r="Y443" s="189" t="s">
        <v>2163</v>
      </c>
      <c r="Z443" s="156"/>
      <c r="AA443" s="156"/>
      <c r="AB443" s="125" t="str">
        <f t="shared" si="6"/>
        <v>A-Q</v>
      </c>
      <c r="AC443" s="126"/>
      <c r="AD443" s="126"/>
      <c r="AE443" s="126"/>
    </row>
    <row r="444" spans="1:31" s="126" customFormat="1" x14ac:dyDescent="0.2">
      <c r="A444" s="135">
        <v>227</v>
      </c>
      <c r="B444" s="136" t="s">
        <v>637</v>
      </c>
      <c r="C444" s="136" t="s">
        <v>2117</v>
      </c>
      <c r="D444" s="145" t="s">
        <v>269</v>
      </c>
      <c r="E444" s="137">
        <v>7</v>
      </c>
      <c r="F444" s="145"/>
      <c r="G444" s="145"/>
      <c r="H444" s="145" t="s">
        <v>673</v>
      </c>
      <c r="I444" s="136" t="s">
        <v>971</v>
      </c>
      <c r="J444" s="136"/>
      <c r="K444" s="136" t="s">
        <v>972</v>
      </c>
      <c r="L444" s="146" t="s">
        <v>10</v>
      </c>
      <c r="M444" s="154"/>
      <c r="N444" s="158"/>
      <c r="O444" s="158"/>
      <c r="P444" s="158"/>
      <c r="Q444" s="140"/>
      <c r="R444" s="158"/>
      <c r="S444" s="184"/>
      <c r="T444" s="184"/>
      <c r="U444" s="184"/>
      <c r="V444" s="158"/>
      <c r="W444" s="158"/>
      <c r="X444" s="189" t="s">
        <v>2164</v>
      </c>
      <c r="Y444" s="189">
        <v>0</v>
      </c>
      <c r="Z444" s="156"/>
      <c r="AA444" s="156"/>
      <c r="AB444" s="125" t="str">
        <f t="shared" si="6"/>
        <v>A-Q</v>
      </c>
    </row>
    <row r="445" spans="1:31" s="126" customFormat="1" x14ac:dyDescent="0.2">
      <c r="A445" s="135">
        <v>658</v>
      </c>
      <c r="B445" s="136" t="s">
        <v>637</v>
      </c>
      <c r="C445" s="147" t="s">
        <v>2117</v>
      </c>
      <c r="D445" s="163" t="s">
        <v>269</v>
      </c>
      <c r="E445" s="164">
        <v>7</v>
      </c>
      <c r="F445" s="165"/>
      <c r="G445" s="165"/>
      <c r="H445" s="138" t="s">
        <v>656</v>
      </c>
      <c r="I445" s="245" t="s">
        <v>1689</v>
      </c>
      <c r="J445" s="244"/>
      <c r="K445" s="244" t="s">
        <v>1690</v>
      </c>
      <c r="L445" s="139" t="s">
        <v>6</v>
      </c>
      <c r="M445" s="173"/>
      <c r="N445" s="173"/>
      <c r="O445" s="173"/>
      <c r="P445" s="173"/>
      <c r="Q445" s="140"/>
      <c r="R445" s="173"/>
      <c r="S445" s="173"/>
      <c r="T445" s="173"/>
      <c r="U445" s="173"/>
      <c r="V445" s="173"/>
      <c r="W445" s="173"/>
      <c r="X445" s="178" t="s">
        <v>1362</v>
      </c>
      <c r="Y445" s="178"/>
      <c r="Z445" s="178"/>
      <c r="AA445" s="178"/>
      <c r="AB445" s="125" t="str">
        <f t="shared" si="6"/>
        <v>A-S</v>
      </c>
      <c r="AC445" s="152"/>
      <c r="AD445" s="152"/>
      <c r="AE445" s="152"/>
    </row>
    <row r="446" spans="1:31" s="126" customFormat="1" x14ac:dyDescent="0.2">
      <c r="A446" s="135">
        <v>659</v>
      </c>
      <c r="B446" s="136" t="s">
        <v>637</v>
      </c>
      <c r="C446" s="147" t="s">
        <v>2117</v>
      </c>
      <c r="D446" s="163" t="s">
        <v>269</v>
      </c>
      <c r="E446" s="164">
        <v>16</v>
      </c>
      <c r="F446" s="165"/>
      <c r="G446" s="165"/>
      <c r="H446" s="138" t="s">
        <v>656</v>
      </c>
      <c r="I446" s="245" t="s">
        <v>1691</v>
      </c>
      <c r="J446" s="244"/>
      <c r="K446" s="244" t="s">
        <v>1692</v>
      </c>
      <c r="L446" s="139" t="s">
        <v>6</v>
      </c>
      <c r="M446" s="173"/>
      <c r="N446" s="173"/>
      <c r="O446" s="173"/>
      <c r="P446" s="173"/>
      <c r="Q446" s="140"/>
      <c r="R446" s="173"/>
      <c r="S446" s="173"/>
      <c r="T446" s="173"/>
      <c r="U446" s="173"/>
      <c r="V446" s="173"/>
      <c r="W446" s="173"/>
      <c r="X446" s="178" t="s">
        <v>1362</v>
      </c>
      <c r="Y446" s="178"/>
      <c r="Z446" s="178"/>
      <c r="AA446" s="178"/>
      <c r="AB446" s="125" t="str">
        <f t="shared" si="6"/>
        <v>A-S</v>
      </c>
      <c r="AC446" s="152"/>
      <c r="AD446" s="152"/>
      <c r="AE446" s="152"/>
    </row>
    <row r="447" spans="1:31" x14ac:dyDescent="0.2">
      <c r="A447" s="135">
        <v>228</v>
      </c>
      <c r="B447" s="136" t="s">
        <v>637</v>
      </c>
      <c r="C447" s="136" t="s">
        <v>2117</v>
      </c>
      <c r="D447" s="145" t="s">
        <v>269</v>
      </c>
      <c r="E447" s="137">
        <v>17</v>
      </c>
      <c r="F447" s="145"/>
      <c r="G447" s="145"/>
      <c r="H447" s="145" t="s">
        <v>656</v>
      </c>
      <c r="I447" s="136" t="s">
        <v>973</v>
      </c>
      <c r="J447" s="136"/>
      <c r="K447" s="136" t="s">
        <v>974</v>
      </c>
      <c r="L447" s="139" t="s">
        <v>10</v>
      </c>
      <c r="M447" s="154"/>
      <c r="N447" s="158"/>
      <c r="O447" s="158"/>
      <c r="P447" s="158"/>
      <c r="Q447" s="140"/>
      <c r="R447" s="158"/>
      <c r="S447" s="184"/>
      <c r="T447" s="184"/>
      <c r="U447" s="184"/>
      <c r="V447" s="158"/>
      <c r="W447" s="158"/>
      <c r="X447" s="189" t="s">
        <v>2164</v>
      </c>
      <c r="Y447" s="189">
        <v>0</v>
      </c>
      <c r="Z447" s="156"/>
      <c r="AA447" s="156"/>
      <c r="AB447" s="125" t="str">
        <f t="shared" si="6"/>
        <v>A-S</v>
      </c>
      <c r="AC447" s="126"/>
      <c r="AD447" s="126"/>
      <c r="AE447" s="126"/>
    </row>
    <row r="448" spans="1:31" x14ac:dyDescent="0.2">
      <c r="A448" s="135">
        <v>238</v>
      </c>
      <c r="B448" s="136" t="s">
        <v>637</v>
      </c>
      <c r="C448" s="136" t="s">
        <v>2117</v>
      </c>
      <c r="D448" s="145" t="s">
        <v>269</v>
      </c>
      <c r="E448" s="137">
        <v>17</v>
      </c>
      <c r="F448" s="145"/>
      <c r="G448" s="145"/>
      <c r="H448" s="145" t="s">
        <v>656</v>
      </c>
      <c r="I448" s="136" t="s">
        <v>973</v>
      </c>
      <c r="J448" s="136"/>
      <c r="K448" s="136" t="s">
        <v>974</v>
      </c>
      <c r="L448" s="139" t="s">
        <v>10</v>
      </c>
      <c r="M448" s="154"/>
      <c r="N448" s="158"/>
      <c r="O448" s="158"/>
      <c r="P448" s="158"/>
      <c r="Q448" s="140"/>
      <c r="R448" s="158"/>
      <c r="S448" s="184"/>
      <c r="T448" s="184"/>
      <c r="U448" s="184"/>
      <c r="V448" s="158"/>
      <c r="W448" s="158"/>
      <c r="X448" s="189" t="s">
        <v>2162</v>
      </c>
      <c r="Y448" s="189" t="s">
        <v>2163</v>
      </c>
      <c r="Z448" s="156"/>
      <c r="AA448" s="156"/>
      <c r="AB448" s="125" t="str">
        <f t="shared" si="6"/>
        <v>A-S</v>
      </c>
      <c r="AC448" s="126"/>
      <c r="AD448" s="126"/>
      <c r="AE448" s="126"/>
    </row>
    <row r="449" spans="1:31" x14ac:dyDescent="0.2">
      <c r="A449" s="135">
        <v>373</v>
      </c>
      <c r="B449" s="136" t="s">
        <v>637</v>
      </c>
      <c r="C449" s="147" t="s">
        <v>2117</v>
      </c>
      <c r="D449" s="163" t="s">
        <v>269</v>
      </c>
      <c r="E449" s="164">
        <v>17</v>
      </c>
      <c r="F449" s="165"/>
      <c r="G449" s="165"/>
      <c r="H449" s="172" t="s">
        <v>656</v>
      </c>
      <c r="I449" s="245" t="s">
        <v>1221</v>
      </c>
      <c r="J449" s="258" t="s">
        <v>1222</v>
      </c>
      <c r="K449" s="244" t="s">
        <v>1223</v>
      </c>
      <c r="L449" s="167" t="s">
        <v>10</v>
      </c>
      <c r="M449" s="173"/>
      <c r="N449" s="173"/>
      <c r="O449" s="173"/>
      <c r="P449" s="173"/>
      <c r="Q449" s="140"/>
      <c r="R449" s="173"/>
      <c r="S449" s="173"/>
      <c r="T449" s="173"/>
      <c r="U449" s="173"/>
      <c r="V449" s="173"/>
      <c r="W449" s="173"/>
      <c r="X449" s="170" t="s">
        <v>1150</v>
      </c>
      <c r="AB449" s="125" t="str">
        <f t="shared" si="6"/>
        <v>A-S</v>
      </c>
      <c r="AC449" s="126"/>
      <c r="AD449" s="126"/>
      <c r="AE449" s="126"/>
    </row>
    <row r="450" spans="1:31" x14ac:dyDescent="0.2">
      <c r="A450" s="135">
        <v>660</v>
      </c>
      <c r="B450" s="136" t="s">
        <v>637</v>
      </c>
      <c r="C450" s="147" t="s">
        <v>2117</v>
      </c>
      <c r="D450" s="163" t="s">
        <v>269</v>
      </c>
      <c r="E450" s="164">
        <v>18</v>
      </c>
      <c r="F450" s="165"/>
      <c r="G450" s="165"/>
      <c r="H450" s="138" t="s">
        <v>656</v>
      </c>
      <c r="I450" s="245" t="s">
        <v>1693</v>
      </c>
      <c r="J450" s="244"/>
      <c r="K450" s="244" t="s">
        <v>1694</v>
      </c>
      <c r="L450" s="139" t="s">
        <v>6</v>
      </c>
      <c r="M450" s="173"/>
      <c r="N450" s="173"/>
      <c r="O450" s="173"/>
      <c r="P450" s="173"/>
      <c r="Q450" s="140"/>
      <c r="R450" s="173" t="s">
        <v>1546</v>
      </c>
      <c r="V450" s="173"/>
      <c r="W450" s="173"/>
      <c r="X450" s="178" t="s">
        <v>1362</v>
      </c>
      <c r="Y450" s="178"/>
      <c r="Z450" s="178"/>
      <c r="AA450" s="178"/>
      <c r="AB450" s="125" t="str">
        <f t="shared" si="6"/>
        <v>A-S</v>
      </c>
    </row>
    <row r="451" spans="1:31" x14ac:dyDescent="0.2">
      <c r="A451" s="135">
        <v>661</v>
      </c>
      <c r="B451" s="136" t="s">
        <v>637</v>
      </c>
      <c r="C451" s="147" t="s">
        <v>2117</v>
      </c>
      <c r="D451" s="163" t="s">
        <v>269</v>
      </c>
      <c r="E451" s="164">
        <v>20</v>
      </c>
      <c r="F451" s="165"/>
      <c r="G451" s="165"/>
      <c r="H451" s="138" t="s">
        <v>656</v>
      </c>
      <c r="I451" s="243" t="s">
        <v>1695</v>
      </c>
      <c r="J451" s="244"/>
      <c r="K451" s="244" t="s">
        <v>1696</v>
      </c>
      <c r="L451" s="139" t="s">
        <v>6</v>
      </c>
      <c r="M451" s="173"/>
      <c r="N451" s="173"/>
      <c r="O451" s="173"/>
      <c r="P451" s="173"/>
      <c r="Q451" s="140"/>
      <c r="R451" s="173"/>
      <c r="S451" s="173"/>
      <c r="T451" s="173"/>
      <c r="U451" s="173"/>
      <c r="V451" s="173"/>
      <c r="W451" s="173"/>
      <c r="X451" s="178" t="s">
        <v>1362</v>
      </c>
      <c r="Y451" s="178"/>
      <c r="Z451" s="178"/>
      <c r="AA451" s="178"/>
      <c r="AB451" s="125" t="str">
        <f t="shared" ref="AB451:AB514" si="7">CONCATENATE(H451,N451)</f>
        <v>A-S</v>
      </c>
    </row>
    <row r="452" spans="1:31" x14ac:dyDescent="0.2">
      <c r="A452" s="135">
        <v>662</v>
      </c>
      <c r="B452" s="136" t="s">
        <v>637</v>
      </c>
      <c r="C452" s="147" t="s">
        <v>2117</v>
      </c>
      <c r="D452" s="163" t="s">
        <v>269</v>
      </c>
      <c r="E452" s="164">
        <v>23</v>
      </c>
      <c r="F452" s="165"/>
      <c r="G452" s="165"/>
      <c r="H452" s="138" t="s">
        <v>656</v>
      </c>
      <c r="I452" s="243" t="s">
        <v>1697</v>
      </c>
      <c r="J452" s="244"/>
      <c r="K452" s="244" t="s">
        <v>1698</v>
      </c>
      <c r="L452" s="139" t="s">
        <v>6</v>
      </c>
      <c r="M452" s="173"/>
      <c r="N452" s="173"/>
      <c r="O452" s="173"/>
      <c r="P452" s="173"/>
      <c r="Q452" s="140"/>
      <c r="R452" s="173"/>
      <c r="S452" s="173"/>
      <c r="T452" s="173"/>
      <c r="U452" s="173"/>
      <c r="V452" s="173"/>
      <c r="W452" s="173"/>
      <c r="X452" s="178" t="s">
        <v>1362</v>
      </c>
      <c r="Y452" s="178"/>
      <c r="Z452" s="178"/>
      <c r="AA452" s="178"/>
      <c r="AB452" s="125" t="str">
        <f t="shared" si="7"/>
        <v>A-S</v>
      </c>
    </row>
    <row r="453" spans="1:31" x14ac:dyDescent="0.2">
      <c r="A453" s="135">
        <v>236</v>
      </c>
      <c r="B453" s="136" t="s">
        <v>637</v>
      </c>
      <c r="C453" s="136" t="s">
        <v>2117</v>
      </c>
      <c r="D453" s="145" t="s">
        <v>269</v>
      </c>
      <c r="E453" s="137"/>
      <c r="F453" s="145"/>
      <c r="G453" s="145"/>
      <c r="H453" s="145" t="s">
        <v>656</v>
      </c>
      <c r="I453" s="240" t="s">
        <v>2415</v>
      </c>
      <c r="J453" s="136"/>
      <c r="K453" s="136" t="s">
        <v>1006</v>
      </c>
      <c r="L453" s="146" t="s">
        <v>10</v>
      </c>
      <c r="M453" s="154"/>
      <c r="N453" s="158"/>
      <c r="O453" s="158"/>
      <c r="P453" s="158"/>
      <c r="Q453" s="140"/>
      <c r="R453" s="158"/>
      <c r="S453" s="184"/>
      <c r="T453" s="184"/>
      <c r="U453" s="184"/>
      <c r="V453" s="158"/>
      <c r="W453" s="158"/>
      <c r="X453" s="189" t="s">
        <v>2162</v>
      </c>
      <c r="Y453" s="189" t="s">
        <v>2163</v>
      </c>
      <c r="Z453" s="156"/>
      <c r="AA453" s="156"/>
      <c r="AB453" s="125" t="str">
        <f t="shared" si="7"/>
        <v>A-S</v>
      </c>
      <c r="AC453" s="126"/>
      <c r="AD453" s="126"/>
      <c r="AE453" s="126"/>
    </row>
    <row r="454" spans="1:31" x14ac:dyDescent="0.2">
      <c r="A454" s="135">
        <v>663</v>
      </c>
      <c r="B454" s="136" t="s">
        <v>637</v>
      </c>
      <c r="C454" s="147" t="s">
        <v>2117</v>
      </c>
      <c r="D454" s="163" t="s">
        <v>272</v>
      </c>
      <c r="E454" s="164">
        <v>3</v>
      </c>
      <c r="F454" s="165"/>
      <c r="G454" s="165"/>
      <c r="H454" s="138" t="s">
        <v>656</v>
      </c>
      <c r="I454" s="163" t="s">
        <v>1699</v>
      </c>
      <c r="J454" s="244"/>
      <c r="K454" s="244" t="s">
        <v>1700</v>
      </c>
      <c r="L454" s="139" t="s">
        <v>6</v>
      </c>
      <c r="M454" s="173"/>
      <c r="N454" s="173" t="s">
        <v>1019</v>
      </c>
      <c r="O454" s="173"/>
      <c r="P454" s="173"/>
      <c r="Q454" s="140" t="s">
        <v>2701</v>
      </c>
      <c r="R454" s="173" t="s">
        <v>1546</v>
      </c>
      <c r="S454" s="287"/>
      <c r="T454" s="287"/>
      <c r="U454" s="287"/>
      <c r="V454" s="173"/>
      <c r="W454" s="173"/>
      <c r="X454" s="178" t="s">
        <v>1362</v>
      </c>
      <c r="Y454" s="178"/>
      <c r="Z454" s="178"/>
      <c r="AA454" s="178"/>
      <c r="AB454" s="125" t="str">
        <f t="shared" si="7"/>
        <v>A-SPersuasive with mod</v>
      </c>
    </row>
    <row r="455" spans="1:31" x14ac:dyDescent="0.2">
      <c r="A455" s="135">
        <v>664</v>
      </c>
      <c r="B455" s="136" t="s">
        <v>637</v>
      </c>
      <c r="C455" s="147" t="s">
        <v>2117</v>
      </c>
      <c r="D455" s="163" t="s">
        <v>274</v>
      </c>
      <c r="E455" s="164">
        <v>5</v>
      </c>
      <c r="F455" s="165"/>
      <c r="G455" s="165"/>
      <c r="H455" s="138" t="s">
        <v>656</v>
      </c>
      <c r="I455" s="245" t="s">
        <v>1701</v>
      </c>
      <c r="J455" s="244"/>
      <c r="K455" s="244" t="s">
        <v>1702</v>
      </c>
      <c r="L455" s="139" t="s">
        <v>6</v>
      </c>
      <c r="M455" s="173"/>
      <c r="N455" s="173" t="s">
        <v>1719</v>
      </c>
      <c r="O455" s="173"/>
      <c r="P455" s="173"/>
      <c r="Q455" s="140" t="s">
        <v>2702</v>
      </c>
      <c r="R455" s="173" t="s">
        <v>1546</v>
      </c>
      <c r="S455" s="287"/>
      <c r="T455" s="287"/>
      <c r="U455" s="287"/>
      <c r="V455" s="173"/>
      <c r="W455" s="173"/>
      <c r="X455" s="178" t="s">
        <v>1362</v>
      </c>
      <c r="Y455" s="178"/>
      <c r="Z455" s="178"/>
      <c r="AA455" s="178"/>
      <c r="AB455" s="125" t="str">
        <f t="shared" si="7"/>
        <v>A-SNot persuasive with mod</v>
      </c>
    </row>
    <row r="456" spans="1:31" x14ac:dyDescent="0.2">
      <c r="A456" s="135">
        <v>310</v>
      </c>
      <c r="B456" s="136" t="s">
        <v>637</v>
      </c>
      <c r="C456" s="147" t="s">
        <v>2117</v>
      </c>
      <c r="D456" s="163" t="s">
        <v>274</v>
      </c>
      <c r="E456" s="164">
        <v>7</v>
      </c>
      <c r="F456" s="165"/>
      <c r="G456" s="165"/>
      <c r="H456" s="172" t="s">
        <v>968</v>
      </c>
      <c r="I456" s="163" t="s">
        <v>1089</v>
      </c>
      <c r="J456" s="244" t="s">
        <v>1066</v>
      </c>
      <c r="K456" s="244" t="s">
        <v>1065</v>
      </c>
      <c r="L456" s="186" t="s">
        <v>10</v>
      </c>
      <c r="M456" s="173"/>
      <c r="N456" s="173" t="s">
        <v>1029</v>
      </c>
      <c r="O456" s="173"/>
      <c r="P456" s="173"/>
      <c r="Q456" s="140" t="s">
        <v>2703</v>
      </c>
      <c r="R456" s="173" t="s">
        <v>1546</v>
      </c>
      <c r="S456" s="287"/>
      <c r="T456" s="287"/>
      <c r="U456" s="287"/>
      <c r="V456" s="173"/>
      <c r="W456" s="173"/>
      <c r="X456" s="187" t="s">
        <v>1048</v>
      </c>
      <c r="AB456" s="125" t="str">
        <f t="shared" si="7"/>
        <v>Neg-MiNot persuasive</v>
      </c>
      <c r="AC456" s="126"/>
      <c r="AD456" s="126"/>
      <c r="AE456" s="126"/>
    </row>
    <row r="457" spans="1:31" s="126" customFormat="1" x14ac:dyDescent="0.2">
      <c r="A457" s="135">
        <v>665</v>
      </c>
      <c r="B457" s="136" t="s">
        <v>637</v>
      </c>
      <c r="C457" s="147" t="s">
        <v>2117</v>
      </c>
      <c r="D457" s="163" t="s">
        <v>274</v>
      </c>
      <c r="E457" s="164">
        <v>8</v>
      </c>
      <c r="F457" s="165"/>
      <c r="G457" s="165"/>
      <c r="H457" s="138" t="s">
        <v>656</v>
      </c>
      <c r="I457" s="163" t="s">
        <v>1703</v>
      </c>
      <c r="J457" s="244"/>
      <c r="K457" s="244" t="s">
        <v>1704</v>
      </c>
      <c r="L457" s="139" t="s">
        <v>6</v>
      </c>
      <c r="M457" s="173"/>
      <c r="N457" s="173" t="s">
        <v>1157</v>
      </c>
      <c r="O457" s="173"/>
      <c r="P457" s="173"/>
      <c r="Q457" s="140" t="s">
        <v>2704</v>
      </c>
      <c r="R457" s="173" t="s">
        <v>2152</v>
      </c>
      <c r="S457" s="287"/>
      <c r="T457" s="287"/>
      <c r="U457" s="287"/>
      <c r="V457" s="173"/>
      <c r="W457" s="173"/>
      <c r="X457" s="178" t="s">
        <v>1362</v>
      </c>
      <c r="Y457" s="178"/>
      <c r="Z457" s="178"/>
      <c r="AA457" s="178"/>
      <c r="AB457" s="125" t="str">
        <f t="shared" si="7"/>
        <v>A-SConsidered - Question Answered</v>
      </c>
      <c r="AC457" s="152"/>
      <c r="AD457" s="152"/>
      <c r="AE457" s="152"/>
    </row>
    <row r="458" spans="1:31" s="126" customFormat="1" x14ac:dyDescent="0.2">
      <c r="A458" s="135">
        <v>440</v>
      </c>
      <c r="B458" s="136" t="s">
        <v>637</v>
      </c>
      <c r="C458" s="147" t="s">
        <v>2117</v>
      </c>
      <c r="D458" s="163" t="s">
        <v>277</v>
      </c>
      <c r="E458" s="164" t="s">
        <v>1056</v>
      </c>
      <c r="F458" s="165"/>
      <c r="G458" s="165"/>
      <c r="H458" s="166" t="s">
        <v>656</v>
      </c>
      <c r="I458" s="245" t="s">
        <v>1321</v>
      </c>
      <c r="J458" s="244"/>
      <c r="K458" s="244" t="s">
        <v>1322</v>
      </c>
      <c r="L458" s="167" t="s">
        <v>10</v>
      </c>
      <c r="M458" s="168"/>
      <c r="N458" s="169" t="s">
        <v>1016</v>
      </c>
      <c r="O458" s="168"/>
      <c r="P458" s="168"/>
      <c r="Q458" s="140" t="s">
        <v>2123</v>
      </c>
      <c r="R458" s="233" t="s">
        <v>1546</v>
      </c>
      <c r="S458" s="150">
        <v>8</v>
      </c>
      <c r="T458" s="150">
        <v>0</v>
      </c>
      <c r="U458" s="150">
        <v>0</v>
      </c>
      <c r="V458" s="168"/>
      <c r="W458" s="168"/>
      <c r="X458" s="170" t="s">
        <v>1302</v>
      </c>
      <c r="Y458" s="151"/>
      <c r="Z458" s="144"/>
      <c r="AA458" s="144"/>
      <c r="AB458" s="125" t="str">
        <f t="shared" si="7"/>
        <v>A-SPersuasive</v>
      </c>
    </row>
    <row r="459" spans="1:31" s="126" customFormat="1" x14ac:dyDescent="0.2">
      <c r="A459" s="135">
        <v>441</v>
      </c>
      <c r="B459" s="136" t="s">
        <v>637</v>
      </c>
      <c r="C459" s="147" t="s">
        <v>2117</v>
      </c>
      <c r="D459" s="163" t="s">
        <v>277</v>
      </c>
      <c r="E459" s="164">
        <v>2</v>
      </c>
      <c r="F459" s="165"/>
      <c r="G459" s="165"/>
      <c r="H459" s="166" t="s">
        <v>656</v>
      </c>
      <c r="I459" s="245" t="s">
        <v>1323</v>
      </c>
      <c r="J459" s="244"/>
      <c r="K459" s="244" t="s">
        <v>1324</v>
      </c>
      <c r="L459" s="167" t="s">
        <v>10</v>
      </c>
      <c r="M459" s="168"/>
      <c r="N459" s="169" t="s">
        <v>1016</v>
      </c>
      <c r="O459" s="168"/>
      <c r="P459" s="168"/>
      <c r="Q459" s="140" t="s">
        <v>2416</v>
      </c>
      <c r="R459" s="233" t="s">
        <v>1546</v>
      </c>
      <c r="S459" s="150">
        <v>8</v>
      </c>
      <c r="T459" s="150">
        <v>0</v>
      </c>
      <c r="U459" s="150">
        <v>0</v>
      </c>
      <c r="V459" s="168"/>
      <c r="W459" s="168"/>
      <c r="X459" s="170" t="s">
        <v>1302</v>
      </c>
      <c r="Y459" s="151"/>
      <c r="Z459" s="144"/>
      <c r="AA459" s="144"/>
      <c r="AB459" s="125" t="str">
        <f t="shared" si="7"/>
        <v>A-SPersuasive</v>
      </c>
    </row>
    <row r="460" spans="1:31" s="126" customFormat="1" x14ac:dyDescent="0.2">
      <c r="A460" s="135">
        <v>142</v>
      </c>
      <c r="B460" s="136" t="s">
        <v>637</v>
      </c>
      <c r="C460" s="145" t="s">
        <v>2117</v>
      </c>
      <c r="D460" s="136" t="s">
        <v>278</v>
      </c>
      <c r="E460" s="137"/>
      <c r="F460" s="136"/>
      <c r="G460" s="136"/>
      <c r="H460" s="145" t="s">
        <v>1057</v>
      </c>
      <c r="I460" s="136"/>
      <c r="J460" s="255"/>
      <c r="K460" s="136" t="s">
        <v>837</v>
      </c>
      <c r="L460" s="146" t="s">
        <v>10</v>
      </c>
      <c r="M460" s="140"/>
      <c r="N460" s="140" t="s">
        <v>1369</v>
      </c>
      <c r="O460" s="140"/>
      <c r="P460" s="140"/>
      <c r="Q460" s="140" t="s">
        <v>2354</v>
      </c>
      <c r="R460" s="233" t="s">
        <v>1546</v>
      </c>
      <c r="S460" s="142">
        <v>15</v>
      </c>
      <c r="T460" s="142">
        <v>0</v>
      </c>
      <c r="U460" s="142">
        <v>2</v>
      </c>
      <c r="V460" s="140"/>
      <c r="W460" s="140"/>
      <c r="X460" s="143" t="s">
        <v>833</v>
      </c>
      <c r="Y460" s="143" t="s">
        <v>830</v>
      </c>
      <c r="Z460" s="144"/>
      <c r="AA460" s="144"/>
      <c r="AB460" s="125" t="str">
        <f t="shared" si="7"/>
        <v>Neg-MjConsidered - No action required</v>
      </c>
    </row>
    <row r="461" spans="1:31" x14ac:dyDescent="0.2">
      <c r="A461" s="135">
        <v>666</v>
      </c>
      <c r="B461" s="136" t="s">
        <v>637</v>
      </c>
      <c r="C461" s="147" t="s">
        <v>2117</v>
      </c>
      <c r="D461" s="163" t="s">
        <v>279</v>
      </c>
      <c r="E461" s="164">
        <v>1</v>
      </c>
      <c r="F461" s="165"/>
      <c r="G461" s="165"/>
      <c r="H461" s="138" t="s">
        <v>656</v>
      </c>
      <c r="I461" s="163" t="s">
        <v>1705</v>
      </c>
      <c r="J461" s="244"/>
      <c r="K461" s="244" t="s">
        <v>1706</v>
      </c>
      <c r="L461" s="139" t="s">
        <v>6</v>
      </c>
      <c r="M461" s="173"/>
      <c r="N461" s="173" t="s">
        <v>1016</v>
      </c>
      <c r="O461" s="173"/>
      <c r="P461" s="173"/>
      <c r="Q461" s="140" t="s">
        <v>2215</v>
      </c>
      <c r="R461" s="233" t="s">
        <v>1546</v>
      </c>
      <c r="S461" s="173">
        <v>11</v>
      </c>
      <c r="T461" s="173">
        <v>0</v>
      </c>
      <c r="U461" s="173">
        <v>0</v>
      </c>
      <c r="V461" s="173"/>
      <c r="W461" s="173"/>
      <c r="X461" s="178" t="s">
        <v>1362</v>
      </c>
      <c r="Y461" s="178"/>
      <c r="Z461" s="178"/>
      <c r="AA461" s="178"/>
      <c r="AB461" s="125" t="str">
        <f t="shared" si="7"/>
        <v>A-SPersuasive</v>
      </c>
    </row>
    <row r="462" spans="1:31" s="126" customFormat="1" x14ac:dyDescent="0.2">
      <c r="A462" s="135">
        <v>667</v>
      </c>
      <c r="B462" s="136" t="s">
        <v>637</v>
      </c>
      <c r="C462" s="147" t="s">
        <v>2117</v>
      </c>
      <c r="D462" s="163" t="s">
        <v>279</v>
      </c>
      <c r="E462" s="164">
        <v>3</v>
      </c>
      <c r="F462" s="165"/>
      <c r="G462" s="165"/>
      <c r="H462" s="138" t="s">
        <v>656</v>
      </c>
      <c r="I462" s="177" t="s">
        <v>1707</v>
      </c>
      <c r="J462" s="244"/>
      <c r="K462" s="244" t="s">
        <v>1708</v>
      </c>
      <c r="L462" s="139" t="s">
        <v>6</v>
      </c>
      <c r="M462" s="173"/>
      <c r="N462" s="173" t="s">
        <v>1016</v>
      </c>
      <c r="O462" s="173"/>
      <c r="P462" s="173"/>
      <c r="Q462" s="140" t="s">
        <v>2194</v>
      </c>
      <c r="R462" s="233" t="s">
        <v>1546</v>
      </c>
      <c r="S462" s="173">
        <v>11</v>
      </c>
      <c r="T462" s="173">
        <v>0</v>
      </c>
      <c r="U462" s="173">
        <v>0</v>
      </c>
      <c r="V462" s="173"/>
      <c r="W462" s="173"/>
      <c r="X462" s="178" t="s">
        <v>1362</v>
      </c>
      <c r="Y462" s="178"/>
      <c r="Z462" s="178"/>
      <c r="AA462" s="178"/>
      <c r="AB462" s="125" t="str">
        <f t="shared" si="7"/>
        <v>A-SPersuasive</v>
      </c>
      <c r="AC462" s="152"/>
      <c r="AD462" s="152"/>
      <c r="AE462" s="152"/>
    </row>
    <row r="463" spans="1:31" x14ac:dyDescent="0.2">
      <c r="A463" s="135">
        <v>668</v>
      </c>
      <c r="B463" s="136" t="s">
        <v>637</v>
      </c>
      <c r="C463" s="147" t="s">
        <v>2117</v>
      </c>
      <c r="D463" s="163" t="s">
        <v>279</v>
      </c>
      <c r="E463" s="164">
        <v>4</v>
      </c>
      <c r="F463" s="165"/>
      <c r="G463" s="165"/>
      <c r="H463" s="138" t="s">
        <v>656</v>
      </c>
      <c r="I463" s="163" t="s">
        <v>1709</v>
      </c>
      <c r="J463" s="244"/>
      <c r="K463" s="244" t="s">
        <v>1710</v>
      </c>
      <c r="L463" s="139" t="s">
        <v>6</v>
      </c>
      <c r="M463" s="173"/>
      <c r="N463" s="173" t="s">
        <v>1016</v>
      </c>
      <c r="O463" s="173"/>
      <c r="P463" s="173"/>
      <c r="Q463" s="140" t="s">
        <v>2195</v>
      </c>
      <c r="R463" s="173" t="s">
        <v>2152</v>
      </c>
      <c r="S463" s="173">
        <v>11</v>
      </c>
      <c r="T463" s="173">
        <v>0</v>
      </c>
      <c r="U463" s="173">
        <v>0</v>
      </c>
      <c r="V463" s="173"/>
      <c r="W463" s="173"/>
      <c r="X463" s="178" t="s">
        <v>1362</v>
      </c>
      <c r="Y463" s="178"/>
      <c r="Z463" s="178"/>
      <c r="AA463" s="178"/>
      <c r="AB463" s="125" t="str">
        <f t="shared" si="7"/>
        <v>A-SPersuasive</v>
      </c>
    </row>
    <row r="464" spans="1:31" s="126" customFormat="1" x14ac:dyDescent="0.2">
      <c r="A464" s="135">
        <v>669</v>
      </c>
      <c r="B464" s="136" t="s">
        <v>637</v>
      </c>
      <c r="C464" s="147" t="s">
        <v>2117</v>
      </c>
      <c r="D464" s="163" t="s">
        <v>279</v>
      </c>
      <c r="E464" s="164">
        <v>5</v>
      </c>
      <c r="F464" s="165"/>
      <c r="G464" s="165"/>
      <c r="H464" s="138" t="s">
        <v>656</v>
      </c>
      <c r="I464" s="163" t="s">
        <v>1711</v>
      </c>
      <c r="J464" s="244"/>
      <c r="K464" s="244" t="s">
        <v>1712</v>
      </c>
      <c r="L464" s="139" t="s">
        <v>6</v>
      </c>
      <c r="M464" s="173"/>
      <c r="N464" s="173" t="s">
        <v>1016</v>
      </c>
      <c r="O464" s="173"/>
      <c r="P464" s="173"/>
      <c r="Q464" s="140" t="s">
        <v>2196</v>
      </c>
      <c r="R464" s="233" t="s">
        <v>1546</v>
      </c>
      <c r="S464" s="173">
        <v>11</v>
      </c>
      <c r="T464" s="173">
        <v>0</v>
      </c>
      <c r="U464" s="173">
        <v>0</v>
      </c>
      <c r="V464" s="173"/>
      <c r="W464" s="173"/>
      <c r="X464" s="178" t="s">
        <v>1362</v>
      </c>
      <c r="Y464" s="178"/>
      <c r="Z464" s="178"/>
      <c r="AA464" s="178"/>
      <c r="AB464" s="125" t="str">
        <f t="shared" si="7"/>
        <v>A-SPersuasive</v>
      </c>
      <c r="AC464" s="152"/>
      <c r="AD464" s="152"/>
      <c r="AE464" s="152"/>
    </row>
    <row r="465" spans="1:31" s="126" customFormat="1" x14ac:dyDescent="0.2">
      <c r="A465" s="135">
        <v>670</v>
      </c>
      <c r="B465" s="136" t="s">
        <v>637</v>
      </c>
      <c r="C465" s="147" t="s">
        <v>2117</v>
      </c>
      <c r="D465" s="163" t="s">
        <v>279</v>
      </c>
      <c r="E465" s="164">
        <v>6</v>
      </c>
      <c r="F465" s="165"/>
      <c r="G465" s="165"/>
      <c r="H465" s="138" t="s">
        <v>656</v>
      </c>
      <c r="I465" s="163" t="s">
        <v>1713</v>
      </c>
      <c r="J465" s="244"/>
      <c r="K465" s="244" t="s">
        <v>1714</v>
      </c>
      <c r="L465" s="139" t="s">
        <v>6</v>
      </c>
      <c r="M465" s="173"/>
      <c r="N465" s="173" t="s">
        <v>1019</v>
      </c>
      <c r="O465" s="173"/>
      <c r="P465" s="173"/>
      <c r="Q465" s="140" t="s">
        <v>2197</v>
      </c>
      <c r="R465" s="233" t="s">
        <v>1546</v>
      </c>
      <c r="S465" s="173">
        <v>11</v>
      </c>
      <c r="T465" s="173">
        <v>0</v>
      </c>
      <c r="U465" s="173">
        <v>0</v>
      </c>
      <c r="V465" s="173"/>
      <c r="W465" s="173"/>
      <c r="X465" s="178" t="s">
        <v>1362</v>
      </c>
      <c r="Y465" s="178"/>
      <c r="Z465" s="178"/>
      <c r="AA465" s="178"/>
      <c r="AB465" s="125" t="str">
        <f t="shared" si="7"/>
        <v>A-SPersuasive with mod</v>
      </c>
      <c r="AC465" s="152"/>
      <c r="AD465" s="152"/>
      <c r="AE465" s="152"/>
    </row>
    <row r="466" spans="1:31" s="126" customFormat="1" x14ac:dyDescent="0.2">
      <c r="A466" s="135">
        <v>671</v>
      </c>
      <c r="B466" s="136" t="s">
        <v>637</v>
      </c>
      <c r="C466" s="147" t="s">
        <v>2117</v>
      </c>
      <c r="D466" s="163" t="s">
        <v>279</v>
      </c>
      <c r="E466" s="164">
        <v>8</v>
      </c>
      <c r="F466" s="165"/>
      <c r="G466" s="165"/>
      <c r="H466" s="138" t="s">
        <v>656</v>
      </c>
      <c r="I466" s="163" t="s">
        <v>1715</v>
      </c>
      <c r="J466" s="244"/>
      <c r="K466" s="244" t="s">
        <v>1716</v>
      </c>
      <c r="L466" s="139" t="s">
        <v>6</v>
      </c>
      <c r="M466" s="173"/>
      <c r="N466" s="173" t="s">
        <v>1019</v>
      </c>
      <c r="O466" s="173"/>
      <c r="P466" s="173"/>
      <c r="Q466" s="140" t="s">
        <v>2198</v>
      </c>
      <c r="R466" s="233" t="s">
        <v>1546</v>
      </c>
      <c r="S466" s="173">
        <v>11</v>
      </c>
      <c r="T466" s="173">
        <v>0</v>
      </c>
      <c r="U466" s="173">
        <v>0</v>
      </c>
      <c r="V466" s="173"/>
      <c r="W466" s="173"/>
      <c r="X466" s="178" t="s">
        <v>1362</v>
      </c>
      <c r="Y466" s="178"/>
      <c r="Z466" s="178"/>
      <c r="AA466" s="178"/>
      <c r="AB466" s="125" t="str">
        <f t="shared" si="7"/>
        <v>A-SPersuasive with mod</v>
      </c>
      <c r="AC466" s="152"/>
      <c r="AD466" s="152"/>
      <c r="AE466" s="152"/>
    </row>
    <row r="467" spans="1:31" x14ac:dyDescent="0.2">
      <c r="A467" s="135">
        <v>672</v>
      </c>
      <c r="B467" s="136" t="s">
        <v>637</v>
      </c>
      <c r="C467" s="147" t="s">
        <v>2117</v>
      </c>
      <c r="D467" s="163" t="s">
        <v>279</v>
      </c>
      <c r="E467" s="164">
        <v>9</v>
      </c>
      <c r="F467" s="165"/>
      <c r="G467" s="165"/>
      <c r="H467" s="145" t="s">
        <v>1057</v>
      </c>
      <c r="I467" s="163" t="s">
        <v>1717</v>
      </c>
      <c r="J467" s="244"/>
      <c r="K467" s="244" t="s">
        <v>1718</v>
      </c>
      <c r="L467" s="139" t="s">
        <v>6</v>
      </c>
      <c r="M467" s="173"/>
      <c r="N467" s="173" t="s">
        <v>1719</v>
      </c>
      <c r="O467" s="173"/>
      <c r="P467" s="173"/>
      <c r="Q467" s="140" t="s">
        <v>1720</v>
      </c>
      <c r="R467" s="233" t="s">
        <v>1546</v>
      </c>
      <c r="S467" s="173">
        <v>9</v>
      </c>
      <c r="T467" s="173">
        <v>0</v>
      </c>
      <c r="U467" s="173">
        <v>1</v>
      </c>
      <c r="V467" s="173"/>
      <c r="W467" s="173"/>
      <c r="X467" s="178" t="s">
        <v>1362</v>
      </c>
      <c r="Y467" s="178"/>
      <c r="Z467" s="178"/>
      <c r="AA467" s="178"/>
      <c r="AB467" s="125" t="str">
        <f t="shared" si="7"/>
        <v>Neg-MjNot persuasive with mod</v>
      </c>
    </row>
    <row r="468" spans="1:31" s="126" customFormat="1" x14ac:dyDescent="0.2">
      <c r="A468" s="135">
        <v>673</v>
      </c>
      <c r="B468" s="136" t="s">
        <v>637</v>
      </c>
      <c r="C468" s="147" t="s">
        <v>2117</v>
      </c>
      <c r="D468" s="163" t="s">
        <v>279</v>
      </c>
      <c r="E468" s="164">
        <v>10</v>
      </c>
      <c r="F468" s="165"/>
      <c r="G468" s="165"/>
      <c r="H468" s="145" t="s">
        <v>1057</v>
      </c>
      <c r="I468" s="163" t="s">
        <v>1721</v>
      </c>
      <c r="J468" s="244"/>
      <c r="K468" s="244" t="s">
        <v>1722</v>
      </c>
      <c r="L468" s="139" t="s">
        <v>6</v>
      </c>
      <c r="M468" s="173"/>
      <c r="N468" s="173" t="s">
        <v>1719</v>
      </c>
      <c r="O468" s="173"/>
      <c r="P468" s="173"/>
      <c r="Q468" s="140" t="s">
        <v>2795</v>
      </c>
      <c r="R468" s="173"/>
      <c r="S468" s="287"/>
      <c r="T468" s="287"/>
      <c r="U468" s="287"/>
      <c r="V468" s="173"/>
      <c r="W468" s="173"/>
      <c r="X468" s="178" t="s">
        <v>1362</v>
      </c>
      <c r="Y468" s="178"/>
      <c r="Z468" s="178"/>
      <c r="AA468" s="178"/>
      <c r="AB468" s="125" t="str">
        <f t="shared" si="7"/>
        <v>Neg-MjNot persuasive with mod</v>
      </c>
      <c r="AC468" s="152"/>
      <c r="AD468" s="152"/>
      <c r="AE468" s="152"/>
    </row>
    <row r="469" spans="1:31" x14ac:dyDescent="0.2">
      <c r="A469" s="135">
        <v>674</v>
      </c>
      <c r="B469" s="136" t="s">
        <v>637</v>
      </c>
      <c r="C469" s="147" t="s">
        <v>2117</v>
      </c>
      <c r="D469" s="163" t="s">
        <v>279</v>
      </c>
      <c r="E469" s="164">
        <v>11</v>
      </c>
      <c r="F469" s="165"/>
      <c r="G469" s="165"/>
      <c r="H469" s="185" t="s">
        <v>968</v>
      </c>
      <c r="I469" s="163" t="s">
        <v>903</v>
      </c>
      <c r="J469" s="244"/>
      <c r="K469" s="244" t="s">
        <v>1723</v>
      </c>
      <c r="L469" s="139" t="s">
        <v>6</v>
      </c>
      <c r="M469" s="173"/>
      <c r="N469" s="173" t="s">
        <v>1029</v>
      </c>
      <c r="O469" s="173"/>
      <c r="P469" s="173"/>
      <c r="Q469" s="140" t="s">
        <v>2796</v>
      </c>
      <c r="R469" s="173"/>
      <c r="S469" s="287"/>
      <c r="T469" s="287"/>
      <c r="U469" s="287"/>
      <c r="V469" s="173"/>
      <c r="W469" s="173"/>
      <c r="X469" s="178" t="s">
        <v>1362</v>
      </c>
      <c r="Y469" s="178"/>
      <c r="Z469" s="178"/>
      <c r="AA469" s="178"/>
      <c r="AB469" s="125" t="str">
        <f t="shared" si="7"/>
        <v>Neg-MiNot persuasive</v>
      </c>
    </row>
    <row r="470" spans="1:31" s="126" customFormat="1" x14ac:dyDescent="0.2">
      <c r="A470" s="135">
        <v>675</v>
      </c>
      <c r="B470" s="136" t="s">
        <v>637</v>
      </c>
      <c r="C470" s="147" t="s">
        <v>2117</v>
      </c>
      <c r="D470" s="163" t="s">
        <v>279</v>
      </c>
      <c r="E470" s="164">
        <v>15</v>
      </c>
      <c r="F470" s="165"/>
      <c r="G470" s="165"/>
      <c r="H470" s="145" t="s">
        <v>1057</v>
      </c>
      <c r="I470" s="163" t="s">
        <v>1724</v>
      </c>
      <c r="J470" s="244"/>
      <c r="K470" s="244" t="s">
        <v>1725</v>
      </c>
      <c r="L470" s="139" t="s">
        <v>6</v>
      </c>
      <c r="M470" s="173"/>
      <c r="N470" s="173" t="s">
        <v>1019</v>
      </c>
      <c r="O470" s="173"/>
      <c r="P470" s="173"/>
      <c r="Q470" s="140" t="s">
        <v>1726</v>
      </c>
      <c r="R470" s="233" t="s">
        <v>1546</v>
      </c>
      <c r="S470" s="173">
        <v>9</v>
      </c>
      <c r="T470" s="173">
        <v>0</v>
      </c>
      <c r="U470" s="173">
        <v>1</v>
      </c>
      <c r="V470" s="173"/>
      <c r="W470" s="173"/>
      <c r="X470" s="178" t="s">
        <v>1362</v>
      </c>
      <c r="Y470" s="178"/>
      <c r="Z470" s="178"/>
      <c r="AA470" s="178"/>
      <c r="AB470" s="125" t="str">
        <f t="shared" si="7"/>
        <v>Neg-MjPersuasive with mod</v>
      </c>
      <c r="AC470" s="152"/>
      <c r="AD470" s="152"/>
      <c r="AE470" s="152"/>
    </row>
    <row r="471" spans="1:31" x14ac:dyDescent="0.2">
      <c r="A471" s="135">
        <v>131</v>
      </c>
      <c r="B471" s="136" t="s">
        <v>637</v>
      </c>
      <c r="C471" s="136" t="s">
        <v>2117</v>
      </c>
      <c r="D471" s="136" t="s">
        <v>279</v>
      </c>
      <c r="E471" s="137"/>
      <c r="F471" s="136"/>
      <c r="G471" s="136"/>
      <c r="H471" s="145" t="s">
        <v>968</v>
      </c>
      <c r="I471" s="136" t="s">
        <v>820</v>
      </c>
      <c r="J471" s="136"/>
      <c r="K471" s="136" t="s">
        <v>821</v>
      </c>
      <c r="L471" s="146" t="s">
        <v>10</v>
      </c>
      <c r="M471" s="154"/>
      <c r="N471" s="154" t="s">
        <v>1019</v>
      </c>
      <c r="O471" s="154"/>
      <c r="P471" s="154"/>
      <c r="Q471" s="140" t="s">
        <v>1026</v>
      </c>
      <c r="R471" s="233" t="s">
        <v>1546</v>
      </c>
      <c r="S471" s="142">
        <v>11</v>
      </c>
      <c r="T471" s="142">
        <v>0</v>
      </c>
      <c r="U471" s="142">
        <v>2</v>
      </c>
      <c r="V471" s="154"/>
      <c r="W471" s="154"/>
      <c r="X471" s="155" t="s">
        <v>824</v>
      </c>
      <c r="Y471" s="155" t="s">
        <v>825</v>
      </c>
      <c r="Z471" s="156"/>
      <c r="AA471" s="157"/>
      <c r="AB471" s="125" t="str">
        <f t="shared" si="7"/>
        <v>Neg-MiPersuasive with mod</v>
      </c>
      <c r="AC471" s="126"/>
      <c r="AD471" s="126"/>
      <c r="AE471" s="126"/>
    </row>
    <row r="472" spans="1:31" x14ac:dyDescent="0.2">
      <c r="A472" s="135">
        <v>185</v>
      </c>
      <c r="B472" s="136" t="s">
        <v>637</v>
      </c>
      <c r="C472" s="147" t="s">
        <v>2117</v>
      </c>
      <c r="D472" s="136" t="s">
        <v>279</v>
      </c>
      <c r="E472" s="137"/>
      <c r="F472" s="136"/>
      <c r="G472" s="136"/>
      <c r="H472" s="145" t="s">
        <v>656</v>
      </c>
      <c r="I472" s="247" t="s">
        <v>903</v>
      </c>
      <c r="J472" s="136"/>
      <c r="K472" s="250" t="s">
        <v>904</v>
      </c>
      <c r="L472" s="146" t="s">
        <v>10</v>
      </c>
      <c r="M472" s="154"/>
      <c r="N472" s="154" t="s">
        <v>1019</v>
      </c>
      <c r="O472" s="154"/>
      <c r="P472" s="154"/>
      <c r="Q472" s="140" t="s">
        <v>2199</v>
      </c>
      <c r="R472" s="233" t="s">
        <v>1546</v>
      </c>
      <c r="S472" s="173">
        <v>11</v>
      </c>
      <c r="T472" s="173">
        <v>0</v>
      </c>
      <c r="U472" s="173">
        <v>0</v>
      </c>
      <c r="V472" s="154"/>
      <c r="W472" s="154"/>
      <c r="X472" s="155" t="s">
        <v>945</v>
      </c>
      <c r="Y472" s="155" t="s">
        <v>946</v>
      </c>
      <c r="Z472" s="156"/>
      <c r="AA472" s="156"/>
      <c r="AB472" s="125" t="str">
        <f t="shared" si="7"/>
        <v>A-SPersuasive with mod</v>
      </c>
      <c r="AC472" s="126"/>
      <c r="AD472" s="126"/>
      <c r="AE472" s="126"/>
    </row>
    <row r="473" spans="1:31" s="126" customFormat="1" x14ac:dyDescent="0.2">
      <c r="A473" s="135">
        <v>442</v>
      </c>
      <c r="B473" s="136" t="s">
        <v>637</v>
      </c>
      <c r="C473" s="147" t="s">
        <v>2117</v>
      </c>
      <c r="D473" s="163" t="s">
        <v>280</v>
      </c>
      <c r="E473" s="164" t="s">
        <v>1056</v>
      </c>
      <c r="F473" s="165"/>
      <c r="G473" s="165"/>
      <c r="H473" s="166" t="s">
        <v>656</v>
      </c>
      <c r="I473" s="163" t="s">
        <v>1325</v>
      </c>
      <c r="J473" s="244"/>
      <c r="K473" s="244" t="s">
        <v>1326</v>
      </c>
      <c r="L473" s="167" t="s">
        <v>10</v>
      </c>
      <c r="M473" s="168"/>
      <c r="N473" s="169" t="s">
        <v>1016</v>
      </c>
      <c r="O473" s="168"/>
      <c r="P473" s="168"/>
      <c r="Q473" s="140" t="s">
        <v>2124</v>
      </c>
      <c r="R473" s="233" t="s">
        <v>1546</v>
      </c>
      <c r="S473" s="150">
        <v>8</v>
      </c>
      <c r="T473" s="150">
        <v>0</v>
      </c>
      <c r="U473" s="150">
        <v>0</v>
      </c>
      <c r="V473" s="168"/>
      <c r="W473" s="168"/>
      <c r="X473" s="170" t="s">
        <v>1302</v>
      </c>
      <c r="Y473" s="151"/>
      <c r="Z473" s="144"/>
      <c r="AA473" s="144"/>
      <c r="AB473" s="125" t="str">
        <f t="shared" si="7"/>
        <v>A-SPersuasive</v>
      </c>
    </row>
    <row r="474" spans="1:31" s="126" customFormat="1" x14ac:dyDescent="0.2">
      <c r="A474" s="135">
        <v>443</v>
      </c>
      <c r="B474" s="136" t="s">
        <v>637</v>
      </c>
      <c r="C474" s="147" t="s">
        <v>2117</v>
      </c>
      <c r="D474" s="163" t="s">
        <v>280</v>
      </c>
      <c r="E474" s="164">
        <v>1</v>
      </c>
      <c r="F474" s="165"/>
      <c r="G474" s="165"/>
      <c r="H474" s="166" t="s">
        <v>656</v>
      </c>
      <c r="I474" s="163" t="s">
        <v>1327</v>
      </c>
      <c r="J474" s="244"/>
      <c r="K474" s="244" t="s">
        <v>1328</v>
      </c>
      <c r="L474" s="167" t="s">
        <v>10</v>
      </c>
      <c r="M474" s="168"/>
      <c r="N474" s="169" t="s">
        <v>1016</v>
      </c>
      <c r="O474" s="169"/>
      <c r="P474" s="169"/>
      <c r="Q474" s="140" t="s">
        <v>2562</v>
      </c>
      <c r="R474" s="233" t="s">
        <v>1546</v>
      </c>
      <c r="S474" s="169">
        <v>9</v>
      </c>
      <c r="T474" s="169">
        <v>0</v>
      </c>
      <c r="U474" s="169">
        <v>1</v>
      </c>
      <c r="V474" s="169"/>
      <c r="W474" s="169"/>
      <c r="X474" s="170" t="s">
        <v>1302</v>
      </c>
      <c r="Y474" s="151"/>
      <c r="Z474" s="144"/>
      <c r="AA474" s="144"/>
      <c r="AB474" s="125" t="str">
        <f t="shared" si="7"/>
        <v>A-SPersuasive</v>
      </c>
    </row>
    <row r="475" spans="1:31" s="126" customFormat="1" x14ac:dyDescent="0.2">
      <c r="A475" s="135">
        <v>676</v>
      </c>
      <c r="B475" s="136" t="s">
        <v>637</v>
      </c>
      <c r="C475" s="147" t="s">
        <v>2117</v>
      </c>
      <c r="D475" s="163" t="s">
        <v>280</v>
      </c>
      <c r="E475" s="164">
        <v>1</v>
      </c>
      <c r="F475" s="165"/>
      <c r="G475" s="165"/>
      <c r="H475" s="182" t="s">
        <v>968</v>
      </c>
      <c r="I475" s="163" t="s">
        <v>1327</v>
      </c>
      <c r="J475" s="253"/>
      <c r="K475" s="253" t="s">
        <v>1727</v>
      </c>
      <c r="L475" s="139" t="s">
        <v>6</v>
      </c>
      <c r="M475" s="168"/>
      <c r="N475" s="169" t="s">
        <v>1016</v>
      </c>
      <c r="O475" s="169"/>
      <c r="P475" s="169"/>
      <c r="Q475" s="140" t="s">
        <v>2563</v>
      </c>
      <c r="R475" s="168" t="s">
        <v>2152</v>
      </c>
      <c r="S475" s="169">
        <v>9</v>
      </c>
      <c r="T475" s="169">
        <v>0</v>
      </c>
      <c r="U475" s="169">
        <v>1</v>
      </c>
      <c r="V475" s="169"/>
      <c r="W475" s="169"/>
      <c r="X475" s="178" t="s">
        <v>1362</v>
      </c>
      <c r="Y475" s="178"/>
      <c r="Z475" s="178"/>
      <c r="AA475" s="178"/>
      <c r="AB475" s="125" t="str">
        <f t="shared" si="7"/>
        <v>Neg-MiPersuasive</v>
      </c>
      <c r="AC475" s="152"/>
      <c r="AD475" s="152"/>
      <c r="AE475" s="152"/>
    </row>
    <row r="476" spans="1:31" s="126" customFormat="1" x14ac:dyDescent="0.2">
      <c r="A476" s="135">
        <v>75</v>
      </c>
      <c r="B476" s="136" t="s">
        <v>637</v>
      </c>
      <c r="C476" s="136" t="s">
        <v>2117</v>
      </c>
      <c r="D476" s="136" t="s">
        <v>280</v>
      </c>
      <c r="E476" s="137">
        <v>5</v>
      </c>
      <c r="F476" s="136"/>
      <c r="G476" s="136"/>
      <c r="H476" s="145" t="s">
        <v>1057</v>
      </c>
      <c r="I476" s="136"/>
      <c r="J476" s="240"/>
      <c r="K476" s="136" t="s">
        <v>747</v>
      </c>
      <c r="L476" s="146" t="s">
        <v>10</v>
      </c>
      <c r="M476" s="154"/>
      <c r="N476" s="173" t="s">
        <v>1019</v>
      </c>
      <c r="O476" s="154"/>
      <c r="P476" s="154"/>
      <c r="Q476" s="140" t="s">
        <v>2207</v>
      </c>
      <c r="R476" s="233" t="s">
        <v>1546</v>
      </c>
      <c r="S476" s="173">
        <v>11</v>
      </c>
      <c r="T476" s="173">
        <v>0</v>
      </c>
      <c r="U476" s="173">
        <v>0</v>
      </c>
      <c r="V476" s="154"/>
      <c r="W476" s="154"/>
      <c r="X476" s="171" t="s">
        <v>2167</v>
      </c>
      <c r="Y476" s="171" t="s">
        <v>2168</v>
      </c>
      <c r="Z476" s="156"/>
      <c r="AA476" s="156"/>
      <c r="AB476" s="125" t="str">
        <f t="shared" si="7"/>
        <v>Neg-MjPersuasive with mod</v>
      </c>
    </row>
    <row r="477" spans="1:31" s="126" customFormat="1" x14ac:dyDescent="0.2">
      <c r="A477" s="135">
        <v>677</v>
      </c>
      <c r="B477" s="136" t="s">
        <v>637</v>
      </c>
      <c r="C477" s="147" t="s">
        <v>2117</v>
      </c>
      <c r="D477" s="163" t="s">
        <v>280</v>
      </c>
      <c r="E477" s="164">
        <v>5</v>
      </c>
      <c r="F477" s="165"/>
      <c r="G477" s="165"/>
      <c r="H477" s="145" t="s">
        <v>1057</v>
      </c>
      <c r="I477" s="163" t="s">
        <v>1728</v>
      </c>
      <c r="J477" s="244"/>
      <c r="K477" s="244" t="s">
        <v>1729</v>
      </c>
      <c r="L477" s="139" t="s">
        <v>6</v>
      </c>
      <c r="M477" s="173"/>
      <c r="N477" s="173" t="s">
        <v>1019</v>
      </c>
      <c r="O477" s="173"/>
      <c r="P477" s="173"/>
      <c r="Q477" s="140" t="s">
        <v>2208</v>
      </c>
      <c r="R477" s="233" t="s">
        <v>1546</v>
      </c>
      <c r="S477" s="173">
        <v>9</v>
      </c>
      <c r="T477" s="173">
        <v>0</v>
      </c>
      <c r="U477" s="173">
        <v>1</v>
      </c>
      <c r="V477" s="173"/>
      <c r="W477" s="173"/>
      <c r="X477" s="178" t="s">
        <v>1362</v>
      </c>
      <c r="Y477" s="178"/>
      <c r="Z477" s="178"/>
      <c r="AA477" s="178"/>
      <c r="AB477" s="125" t="str">
        <f t="shared" si="7"/>
        <v>Neg-MjPersuasive with mod</v>
      </c>
      <c r="AC477" s="152"/>
      <c r="AD477" s="152"/>
      <c r="AE477" s="152"/>
    </row>
    <row r="478" spans="1:31" s="126" customFormat="1" x14ac:dyDescent="0.2">
      <c r="A478" s="135">
        <v>76</v>
      </c>
      <c r="B478" s="136" t="s">
        <v>637</v>
      </c>
      <c r="C478" s="136" t="s">
        <v>2117</v>
      </c>
      <c r="D478" s="136" t="s">
        <v>280</v>
      </c>
      <c r="E478" s="137">
        <v>7</v>
      </c>
      <c r="F478" s="136"/>
      <c r="G478" s="136"/>
      <c r="H478" s="145" t="s">
        <v>1057</v>
      </c>
      <c r="I478" s="136"/>
      <c r="J478" s="136"/>
      <c r="K478" s="136" t="s">
        <v>748</v>
      </c>
      <c r="L478" s="146" t="s">
        <v>10</v>
      </c>
      <c r="M478" s="154"/>
      <c r="N478" s="173" t="s">
        <v>1019</v>
      </c>
      <c r="O478" s="154"/>
      <c r="P478" s="154"/>
      <c r="Q478" s="140" t="s">
        <v>2417</v>
      </c>
      <c r="R478" s="233" t="s">
        <v>1546</v>
      </c>
      <c r="S478" s="173">
        <v>11</v>
      </c>
      <c r="T478" s="173">
        <v>0</v>
      </c>
      <c r="U478" s="173">
        <v>0</v>
      </c>
      <c r="V478" s="154" t="s">
        <v>6</v>
      </c>
      <c r="W478" s="154"/>
      <c r="X478" s="171" t="s">
        <v>2167</v>
      </c>
      <c r="Y478" s="171" t="s">
        <v>2168</v>
      </c>
      <c r="Z478" s="156"/>
      <c r="AA478" s="156"/>
      <c r="AB478" s="125" t="str">
        <f t="shared" si="7"/>
        <v>Neg-MjPersuasive with mod</v>
      </c>
    </row>
    <row r="479" spans="1:31" x14ac:dyDescent="0.2">
      <c r="A479" s="135">
        <v>77</v>
      </c>
      <c r="B479" s="136" t="s">
        <v>637</v>
      </c>
      <c r="C479" s="136" t="s">
        <v>2117</v>
      </c>
      <c r="D479" s="136" t="s">
        <v>280</v>
      </c>
      <c r="E479" s="137">
        <v>8</v>
      </c>
      <c r="F479" s="136"/>
      <c r="G479" s="136"/>
      <c r="H479" s="145" t="s">
        <v>1057</v>
      </c>
      <c r="I479" s="136"/>
      <c r="J479" s="136"/>
      <c r="K479" s="136" t="s">
        <v>733</v>
      </c>
      <c r="L479" s="146" t="s">
        <v>10</v>
      </c>
      <c r="M479" s="154"/>
      <c r="N479" s="173" t="s">
        <v>1019</v>
      </c>
      <c r="O479" s="154"/>
      <c r="P479" s="154"/>
      <c r="Q479" s="140" t="s">
        <v>2210</v>
      </c>
      <c r="R479" s="233" t="s">
        <v>1546</v>
      </c>
      <c r="S479" s="173">
        <v>11</v>
      </c>
      <c r="T479" s="173">
        <v>0</v>
      </c>
      <c r="U479" s="173">
        <v>0</v>
      </c>
      <c r="V479" s="154" t="s">
        <v>6</v>
      </c>
      <c r="W479" s="154"/>
      <c r="X479" s="171" t="s">
        <v>2167</v>
      </c>
      <c r="Y479" s="171" t="s">
        <v>2168</v>
      </c>
      <c r="Z479" s="156"/>
      <c r="AA479" s="156"/>
      <c r="AB479" s="125" t="str">
        <f t="shared" si="7"/>
        <v>Neg-MjPersuasive with mod</v>
      </c>
      <c r="AC479" s="126"/>
      <c r="AD479" s="126"/>
      <c r="AE479" s="126"/>
    </row>
    <row r="480" spans="1:31" s="126" customFormat="1" x14ac:dyDescent="0.2">
      <c r="A480" s="135">
        <v>249</v>
      </c>
      <c r="B480" s="136" t="s">
        <v>637</v>
      </c>
      <c r="C480" s="136" t="s">
        <v>2117</v>
      </c>
      <c r="D480" s="136" t="s">
        <v>280</v>
      </c>
      <c r="E480" s="137">
        <v>8</v>
      </c>
      <c r="F480" s="145"/>
      <c r="G480" s="145"/>
      <c r="H480" s="145" t="s">
        <v>656</v>
      </c>
      <c r="I480" s="240" t="s">
        <v>2418</v>
      </c>
      <c r="J480" s="136"/>
      <c r="K480" s="136" t="s">
        <v>987</v>
      </c>
      <c r="L480" s="139" t="s">
        <v>6</v>
      </c>
      <c r="M480" s="154"/>
      <c r="N480" s="158" t="s">
        <v>1029</v>
      </c>
      <c r="O480" s="158"/>
      <c r="P480" s="158"/>
      <c r="Q480" s="140" t="s">
        <v>2214</v>
      </c>
      <c r="R480" s="233" t="s">
        <v>1546</v>
      </c>
      <c r="S480" s="173">
        <v>11</v>
      </c>
      <c r="T480" s="173">
        <v>0</v>
      </c>
      <c r="U480" s="173">
        <v>0</v>
      </c>
      <c r="V480" s="158"/>
      <c r="W480" s="158"/>
      <c r="X480" s="160" t="s">
        <v>2165</v>
      </c>
      <c r="Y480" s="161" t="s">
        <v>2166</v>
      </c>
      <c r="Z480" s="162" t="s">
        <v>979</v>
      </c>
      <c r="AA480" s="183" t="s">
        <v>980</v>
      </c>
      <c r="AB480" s="125" t="str">
        <f t="shared" si="7"/>
        <v>A-SNot persuasive</v>
      </c>
    </row>
    <row r="481" spans="1:31" x14ac:dyDescent="0.2">
      <c r="A481" s="135">
        <v>678</v>
      </c>
      <c r="B481" s="136" t="s">
        <v>637</v>
      </c>
      <c r="C481" s="147" t="s">
        <v>2117</v>
      </c>
      <c r="D481" s="163" t="s">
        <v>280</v>
      </c>
      <c r="E481" s="164">
        <v>9</v>
      </c>
      <c r="F481" s="165"/>
      <c r="G481" s="165"/>
      <c r="H481" s="145" t="s">
        <v>1057</v>
      </c>
      <c r="I481" s="163" t="s">
        <v>1730</v>
      </c>
      <c r="J481" s="244"/>
      <c r="K481" s="244" t="s">
        <v>1731</v>
      </c>
      <c r="L481" s="139" t="s">
        <v>6</v>
      </c>
      <c r="M481" s="173"/>
      <c r="N481" s="173" t="s">
        <v>1019</v>
      </c>
      <c r="O481" s="173"/>
      <c r="P481" s="173"/>
      <c r="Q481" s="140" t="s">
        <v>1732</v>
      </c>
      <c r="R481" s="233" t="s">
        <v>1546</v>
      </c>
      <c r="S481" s="173">
        <v>9</v>
      </c>
      <c r="T481" s="173">
        <v>0</v>
      </c>
      <c r="U481" s="173">
        <v>1</v>
      </c>
      <c r="V481" s="173"/>
      <c r="W481" s="173"/>
      <c r="X481" s="178" t="s">
        <v>1362</v>
      </c>
      <c r="Y481" s="178"/>
      <c r="Z481" s="178"/>
      <c r="AA481" s="178"/>
      <c r="AB481" s="125" t="str">
        <f t="shared" si="7"/>
        <v>Neg-MjPersuasive with mod</v>
      </c>
    </row>
    <row r="482" spans="1:31" s="126" customFormat="1" x14ac:dyDescent="0.2">
      <c r="A482" s="135">
        <v>251</v>
      </c>
      <c r="B482" s="136" t="s">
        <v>637</v>
      </c>
      <c r="C482" s="136" t="s">
        <v>2117</v>
      </c>
      <c r="D482" s="136" t="s">
        <v>280</v>
      </c>
      <c r="E482" s="137">
        <v>10</v>
      </c>
      <c r="F482" s="145"/>
      <c r="G482" s="145"/>
      <c r="H482" s="145" t="s">
        <v>656</v>
      </c>
      <c r="I482" s="147" t="s">
        <v>2419</v>
      </c>
      <c r="J482" s="136"/>
      <c r="K482" s="136" t="s">
        <v>989</v>
      </c>
      <c r="L482" s="139" t="s">
        <v>6</v>
      </c>
      <c r="M482" s="154"/>
      <c r="N482" s="173" t="s">
        <v>1019</v>
      </c>
      <c r="O482" s="158"/>
      <c r="P482" s="158"/>
      <c r="Q482" s="140" t="s">
        <v>2212</v>
      </c>
      <c r="R482" s="233" t="s">
        <v>1546</v>
      </c>
      <c r="S482" s="173">
        <v>11</v>
      </c>
      <c r="T482" s="173">
        <v>0</v>
      </c>
      <c r="U482" s="173">
        <v>0</v>
      </c>
      <c r="V482" s="158" t="s">
        <v>6</v>
      </c>
      <c r="W482" s="158"/>
      <c r="X482" s="160" t="s">
        <v>2165</v>
      </c>
      <c r="Y482" s="161" t="s">
        <v>2166</v>
      </c>
      <c r="Z482" s="162" t="s">
        <v>979</v>
      </c>
      <c r="AA482" s="183" t="s">
        <v>980</v>
      </c>
      <c r="AB482" s="125" t="str">
        <f t="shared" si="7"/>
        <v>A-SPersuasive with mod</v>
      </c>
    </row>
    <row r="483" spans="1:31" x14ac:dyDescent="0.2">
      <c r="A483" s="135">
        <v>679</v>
      </c>
      <c r="B483" s="136" t="s">
        <v>637</v>
      </c>
      <c r="C483" s="147" t="s">
        <v>2117</v>
      </c>
      <c r="D483" s="163" t="s">
        <v>280</v>
      </c>
      <c r="E483" s="164">
        <v>12</v>
      </c>
      <c r="F483" s="165"/>
      <c r="G483" s="165"/>
      <c r="H483" s="185" t="s">
        <v>968</v>
      </c>
      <c r="I483" s="163" t="s">
        <v>1733</v>
      </c>
      <c r="J483" s="244"/>
      <c r="K483" s="244" t="s">
        <v>1734</v>
      </c>
      <c r="L483" s="139" t="s">
        <v>6</v>
      </c>
      <c r="M483" s="173"/>
      <c r="N483" s="173" t="s">
        <v>1019</v>
      </c>
      <c r="O483" s="173"/>
      <c r="P483" s="173"/>
      <c r="Q483" s="140" t="s">
        <v>2148</v>
      </c>
      <c r="R483" s="233" t="s">
        <v>1546</v>
      </c>
      <c r="S483" s="173">
        <v>11</v>
      </c>
      <c r="T483" s="173">
        <v>0</v>
      </c>
      <c r="U483" s="173">
        <v>0</v>
      </c>
      <c r="V483" s="173" t="s">
        <v>6</v>
      </c>
      <c r="W483" s="173"/>
      <c r="X483" s="178" t="s">
        <v>1362</v>
      </c>
      <c r="Y483" s="178"/>
      <c r="Z483" s="178"/>
      <c r="AA483" s="178"/>
      <c r="AB483" s="125" t="str">
        <f t="shared" si="7"/>
        <v>Neg-MiPersuasive with mod</v>
      </c>
    </row>
    <row r="484" spans="1:31" s="126" customFormat="1" x14ac:dyDescent="0.2">
      <c r="A484" s="135">
        <v>250</v>
      </c>
      <c r="B484" s="136" t="s">
        <v>637</v>
      </c>
      <c r="C484" s="147" t="s">
        <v>2117</v>
      </c>
      <c r="D484" s="136" t="s">
        <v>280</v>
      </c>
      <c r="E484" s="137">
        <v>13</v>
      </c>
      <c r="F484" s="145"/>
      <c r="G484" s="145"/>
      <c r="H484" s="145" t="s">
        <v>673</v>
      </c>
      <c r="I484" s="147" t="s">
        <v>2420</v>
      </c>
      <c r="J484" s="136"/>
      <c r="K484" s="136" t="s">
        <v>988</v>
      </c>
      <c r="L484" s="139" t="s">
        <v>6</v>
      </c>
      <c r="M484" s="154"/>
      <c r="N484" s="158" t="s">
        <v>1157</v>
      </c>
      <c r="O484" s="158"/>
      <c r="P484" s="158"/>
      <c r="Q484" s="140" t="s">
        <v>2213</v>
      </c>
      <c r="R484" s="233" t="s">
        <v>1546</v>
      </c>
      <c r="S484" s="173">
        <v>11</v>
      </c>
      <c r="T484" s="173">
        <v>0</v>
      </c>
      <c r="U484" s="173">
        <v>0</v>
      </c>
      <c r="V484" s="158"/>
      <c r="W484" s="158"/>
      <c r="X484" s="160" t="s">
        <v>2165</v>
      </c>
      <c r="Y484" s="161" t="s">
        <v>2166</v>
      </c>
      <c r="Z484" s="162" t="s">
        <v>979</v>
      </c>
      <c r="AA484" s="183" t="s">
        <v>980</v>
      </c>
      <c r="AB484" s="125" t="str">
        <f t="shared" si="7"/>
        <v>A-QConsidered - Question Answered</v>
      </c>
    </row>
    <row r="485" spans="1:31" x14ac:dyDescent="0.2">
      <c r="A485" s="135">
        <v>680</v>
      </c>
      <c r="B485" s="136" t="s">
        <v>637</v>
      </c>
      <c r="C485" s="147" t="s">
        <v>2117</v>
      </c>
      <c r="D485" s="163" t="s">
        <v>280</v>
      </c>
      <c r="E485" s="164">
        <v>13</v>
      </c>
      <c r="F485" s="165"/>
      <c r="G485" s="165"/>
      <c r="H485" s="185" t="s">
        <v>968</v>
      </c>
      <c r="I485" s="163" t="s">
        <v>1735</v>
      </c>
      <c r="J485" s="244"/>
      <c r="K485" s="244" t="s">
        <v>1736</v>
      </c>
      <c r="L485" s="139" t="s">
        <v>6</v>
      </c>
      <c r="M485" s="173"/>
      <c r="N485" s="173" t="s">
        <v>1029</v>
      </c>
      <c r="O485" s="173"/>
      <c r="P485" s="173"/>
      <c r="Q485" s="140" t="s">
        <v>2149</v>
      </c>
      <c r="R485" s="233" t="s">
        <v>1546</v>
      </c>
      <c r="S485" s="173">
        <v>11</v>
      </c>
      <c r="T485" s="173">
        <v>0</v>
      </c>
      <c r="U485" s="173">
        <v>0</v>
      </c>
      <c r="V485" s="173"/>
      <c r="W485" s="173"/>
      <c r="X485" s="178" t="s">
        <v>1362</v>
      </c>
      <c r="Y485" s="178"/>
      <c r="Z485" s="178"/>
      <c r="AA485" s="178"/>
      <c r="AB485" s="125" t="str">
        <f t="shared" si="7"/>
        <v>Neg-MiNot persuasive</v>
      </c>
    </row>
    <row r="486" spans="1:31" x14ac:dyDescent="0.2">
      <c r="A486" s="135">
        <v>681</v>
      </c>
      <c r="B486" s="136" t="s">
        <v>637</v>
      </c>
      <c r="C486" s="147" t="s">
        <v>2117</v>
      </c>
      <c r="D486" s="163" t="s">
        <v>280</v>
      </c>
      <c r="E486" s="164">
        <v>18</v>
      </c>
      <c r="F486" s="165"/>
      <c r="G486" s="165"/>
      <c r="H486" s="185" t="s">
        <v>968</v>
      </c>
      <c r="I486" s="163" t="s">
        <v>1737</v>
      </c>
      <c r="J486" s="244"/>
      <c r="K486" s="244" t="s">
        <v>1738</v>
      </c>
      <c r="L486" s="139" t="s">
        <v>6</v>
      </c>
      <c r="M486" s="173"/>
      <c r="N486" s="173" t="s">
        <v>1719</v>
      </c>
      <c r="O486" s="173"/>
      <c r="P486" s="173"/>
      <c r="Q486" s="140" t="s">
        <v>2150</v>
      </c>
      <c r="R486" s="173" t="s">
        <v>2152</v>
      </c>
      <c r="S486" s="173">
        <v>11</v>
      </c>
      <c r="T486" s="173">
        <v>0</v>
      </c>
      <c r="U486" s="173">
        <v>0</v>
      </c>
      <c r="V486" s="173" t="s">
        <v>6</v>
      </c>
      <c r="W486" s="173"/>
      <c r="X486" s="178" t="s">
        <v>1362</v>
      </c>
      <c r="Y486" s="178"/>
      <c r="Z486" s="178"/>
      <c r="AA486" s="178"/>
      <c r="AB486" s="125" t="str">
        <f t="shared" si="7"/>
        <v>Neg-MiNot persuasive with mod</v>
      </c>
    </row>
    <row r="487" spans="1:31" x14ac:dyDescent="0.2">
      <c r="A487" s="135">
        <v>74</v>
      </c>
      <c r="B487" s="136" t="s">
        <v>637</v>
      </c>
      <c r="C487" s="136" t="s">
        <v>2117</v>
      </c>
      <c r="D487" s="136" t="s">
        <v>280</v>
      </c>
      <c r="E487" s="137"/>
      <c r="F487" s="136"/>
      <c r="G487" s="136"/>
      <c r="H487" s="145" t="s">
        <v>1057</v>
      </c>
      <c r="I487" s="136"/>
      <c r="J487" s="240" t="s">
        <v>745</v>
      </c>
      <c r="K487" s="136" t="s">
        <v>746</v>
      </c>
      <c r="L487" s="146" t="s">
        <v>10</v>
      </c>
      <c r="M487" s="154"/>
      <c r="N487" s="154" t="s">
        <v>1029</v>
      </c>
      <c r="O487" s="154"/>
      <c r="P487" s="154"/>
      <c r="Q487" s="140" t="s">
        <v>2211</v>
      </c>
      <c r="R487" s="233" t="s">
        <v>1546</v>
      </c>
      <c r="S487" s="142">
        <v>15</v>
      </c>
      <c r="T487" s="142">
        <v>0</v>
      </c>
      <c r="U487" s="142">
        <v>2</v>
      </c>
      <c r="V487" s="154"/>
      <c r="W487" s="154"/>
      <c r="X487" s="171" t="s">
        <v>2167</v>
      </c>
      <c r="Y487" s="171" t="s">
        <v>2168</v>
      </c>
      <c r="Z487" s="156"/>
      <c r="AA487" s="156"/>
      <c r="AB487" s="125" t="str">
        <f t="shared" si="7"/>
        <v>Neg-MjNot persuasive</v>
      </c>
      <c r="AC487" s="126"/>
      <c r="AD487" s="126"/>
      <c r="AE487" s="126"/>
    </row>
    <row r="488" spans="1:31" s="126" customFormat="1" x14ac:dyDescent="0.2">
      <c r="A488" s="135">
        <v>78</v>
      </c>
      <c r="B488" s="136" t="s">
        <v>637</v>
      </c>
      <c r="C488" s="136" t="s">
        <v>2117</v>
      </c>
      <c r="D488" s="136" t="s">
        <v>280</v>
      </c>
      <c r="E488" s="137"/>
      <c r="F488" s="136"/>
      <c r="G488" s="136"/>
      <c r="H488" s="145" t="s">
        <v>1057</v>
      </c>
      <c r="I488" s="136"/>
      <c r="J488" s="136" t="s">
        <v>749</v>
      </c>
      <c r="K488" s="136" t="s">
        <v>723</v>
      </c>
      <c r="L488" s="146" t="s">
        <v>10</v>
      </c>
      <c r="M488" s="154"/>
      <c r="N488" s="154" t="s">
        <v>1016</v>
      </c>
      <c r="O488" s="154"/>
      <c r="P488" s="154"/>
      <c r="Q488" s="140" t="s">
        <v>2209</v>
      </c>
      <c r="R488" s="233" t="s">
        <v>1546</v>
      </c>
      <c r="S488" s="173">
        <v>11</v>
      </c>
      <c r="T488" s="173">
        <v>0</v>
      </c>
      <c r="U488" s="173">
        <v>0</v>
      </c>
      <c r="V488" s="154"/>
      <c r="W488" s="154"/>
      <c r="X488" s="171" t="s">
        <v>2167</v>
      </c>
      <c r="Y488" s="171" t="s">
        <v>2168</v>
      </c>
      <c r="Z488" s="156"/>
      <c r="AA488" s="156"/>
      <c r="AB488" s="125" t="str">
        <f t="shared" si="7"/>
        <v>Neg-MjPersuasive</v>
      </c>
    </row>
    <row r="489" spans="1:31" s="126" customFormat="1" x14ac:dyDescent="0.2">
      <c r="A489" s="135">
        <v>186</v>
      </c>
      <c r="B489" s="136" t="s">
        <v>637</v>
      </c>
      <c r="C489" s="136" t="s">
        <v>2117</v>
      </c>
      <c r="D489" s="136" t="s">
        <v>280</v>
      </c>
      <c r="E489" s="137"/>
      <c r="F489" s="136"/>
      <c r="G489" s="136"/>
      <c r="H489" s="145" t="s">
        <v>1057</v>
      </c>
      <c r="I489" s="247" t="s">
        <v>905</v>
      </c>
      <c r="J489" s="136" t="s">
        <v>895</v>
      </c>
      <c r="K489" s="250" t="s">
        <v>906</v>
      </c>
      <c r="L489" s="146" t="s">
        <v>10</v>
      </c>
      <c r="M489" s="154"/>
      <c r="N489" s="154" t="s">
        <v>1016</v>
      </c>
      <c r="O489" s="154"/>
      <c r="P489" s="154"/>
      <c r="Q489" s="140" t="s">
        <v>2064</v>
      </c>
      <c r="R489" s="233" t="s">
        <v>1546</v>
      </c>
      <c r="S489" s="142">
        <v>11</v>
      </c>
      <c r="T489" s="142">
        <v>0</v>
      </c>
      <c r="U489" s="142">
        <v>2</v>
      </c>
      <c r="V489" s="154"/>
      <c r="W489" s="154"/>
      <c r="X489" s="155" t="s">
        <v>945</v>
      </c>
      <c r="Y489" s="155" t="s">
        <v>946</v>
      </c>
      <c r="Z489" s="156"/>
      <c r="AA489" s="157"/>
      <c r="AB489" s="125" t="str">
        <f t="shared" si="7"/>
        <v>Neg-MjPersuasive</v>
      </c>
    </row>
    <row r="490" spans="1:31" s="126" customFormat="1" x14ac:dyDescent="0.2">
      <c r="A490" s="135">
        <v>229</v>
      </c>
      <c r="B490" s="136" t="s">
        <v>637</v>
      </c>
      <c r="C490" s="145" t="s">
        <v>2117</v>
      </c>
      <c r="D490" s="145" t="s">
        <v>280</v>
      </c>
      <c r="E490" s="137"/>
      <c r="F490" s="145"/>
      <c r="G490" s="145"/>
      <c r="H490" s="145" t="s">
        <v>968</v>
      </c>
      <c r="I490" s="136"/>
      <c r="J490" s="136"/>
      <c r="K490" s="136" t="s">
        <v>975</v>
      </c>
      <c r="L490" s="146" t="s">
        <v>10</v>
      </c>
      <c r="M490" s="154"/>
      <c r="N490" s="158" t="s">
        <v>1016</v>
      </c>
      <c r="O490" s="158"/>
      <c r="P490" s="158"/>
      <c r="Q490" s="140" t="s">
        <v>2151</v>
      </c>
      <c r="R490" s="233" t="s">
        <v>1546</v>
      </c>
      <c r="S490" s="173">
        <v>11</v>
      </c>
      <c r="T490" s="173">
        <v>0</v>
      </c>
      <c r="U490" s="173">
        <v>0</v>
      </c>
      <c r="V490" s="158" t="s">
        <v>6</v>
      </c>
      <c r="W490" s="158"/>
      <c r="X490" s="189" t="s">
        <v>2164</v>
      </c>
      <c r="Y490" s="189">
        <v>0</v>
      </c>
      <c r="Z490" s="156"/>
      <c r="AA490" s="156"/>
      <c r="AB490" s="125" t="str">
        <f t="shared" si="7"/>
        <v>Neg-MiPersuasive</v>
      </c>
    </row>
    <row r="491" spans="1:31" s="126" customFormat="1" x14ac:dyDescent="0.2">
      <c r="A491" s="135">
        <v>239</v>
      </c>
      <c r="B491" s="136" t="s">
        <v>637</v>
      </c>
      <c r="C491" s="136" t="s">
        <v>2117</v>
      </c>
      <c r="D491" s="145" t="s">
        <v>280</v>
      </c>
      <c r="E491" s="137"/>
      <c r="F491" s="145"/>
      <c r="G491" s="145"/>
      <c r="H491" s="145" t="s">
        <v>968</v>
      </c>
      <c r="I491" s="136"/>
      <c r="J491" s="136"/>
      <c r="K491" s="136" t="s">
        <v>1007</v>
      </c>
      <c r="L491" s="146" t="s">
        <v>10</v>
      </c>
      <c r="M491" s="154"/>
      <c r="N491" s="158" t="s">
        <v>1016</v>
      </c>
      <c r="O491" s="158"/>
      <c r="P491" s="158"/>
      <c r="Q491" s="140" t="s">
        <v>2151</v>
      </c>
      <c r="R491" s="233" t="s">
        <v>1546</v>
      </c>
      <c r="S491" s="173">
        <v>11</v>
      </c>
      <c r="T491" s="173">
        <v>0</v>
      </c>
      <c r="U491" s="173">
        <v>0</v>
      </c>
      <c r="V491" s="158" t="s">
        <v>6</v>
      </c>
      <c r="W491" s="158"/>
      <c r="X491" s="189" t="s">
        <v>2162</v>
      </c>
      <c r="Y491" s="189" t="s">
        <v>2163</v>
      </c>
      <c r="Z491" s="156"/>
      <c r="AA491" s="156"/>
      <c r="AB491" s="125" t="str">
        <f t="shared" si="7"/>
        <v>Neg-MiPersuasive</v>
      </c>
    </row>
    <row r="492" spans="1:31" x14ac:dyDescent="0.2">
      <c r="A492" s="135">
        <v>444</v>
      </c>
      <c r="B492" s="136" t="s">
        <v>637</v>
      </c>
      <c r="C492" s="147" t="s">
        <v>2117</v>
      </c>
      <c r="D492" s="163" t="s">
        <v>281</v>
      </c>
      <c r="E492" s="164">
        <v>3</v>
      </c>
      <c r="F492" s="165"/>
      <c r="G492" s="165"/>
      <c r="H492" s="166" t="s">
        <v>656</v>
      </c>
      <c r="I492" s="177" t="s">
        <v>2421</v>
      </c>
      <c r="J492" s="244"/>
      <c r="K492" s="244" t="s">
        <v>1329</v>
      </c>
      <c r="L492" s="167" t="s">
        <v>10</v>
      </c>
      <c r="M492" s="168"/>
      <c r="N492" s="154" t="s">
        <v>1016</v>
      </c>
      <c r="O492" s="168"/>
      <c r="P492" s="168"/>
      <c r="Q492" s="140" t="s">
        <v>2118</v>
      </c>
      <c r="R492" s="233" t="s">
        <v>1546</v>
      </c>
      <c r="S492" s="150">
        <v>8</v>
      </c>
      <c r="T492" s="150">
        <v>0</v>
      </c>
      <c r="U492" s="150">
        <v>0</v>
      </c>
      <c r="V492" s="168"/>
      <c r="W492" s="168"/>
      <c r="X492" s="170" t="s">
        <v>1302</v>
      </c>
      <c r="AB492" s="125" t="str">
        <f t="shared" si="7"/>
        <v>A-SPersuasive</v>
      </c>
      <c r="AC492" s="126"/>
      <c r="AD492" s="126"/>
      <c r="AE492" s="126"/>
    </row>
    <row r="493" spans="1:31" s="126" customFormat="1" x14ac:dyDescent="0.2">
      <c r="A493" s="135">
        <v>682</v>
      </c>
      <c r="B493" s="136" t="s">
        <v>637</v>
      </c>
      <c r="C493" s="147" t="s">
        <v>2117</v>
      </c>
      <c r="D493" s="163" t="s">
        <v>281</v>
      </c>
      <c r="E493" s="164">
        <v>3</v>
      </c>
      <c r="F493" s="165"/>
      <c r="G493" s="165"/>
      <c r="H493" s="182" t="s">
        <v>968</v>
      </c>
      <c r="I493" s="177" t="s">
        <v>2421</v>
      </c>
      <c r="J493" s="253"/>
      <c r="K493" s="253" t="s">
        <v>1739</v>
      </c>
      <c r="L493" s="139" t="s">
        <v>6</v>
      </c>
      <c r="M493" s="168"/>
      <c r="N493" s="173" t="s">
        <v>1019</v>
      </c>
      <c r="O493" s="168"/>
      <c r="P493" s="168"/>
      <c r="Q493" s="140" t="s">
        <v>2422</v>
      </c>
      <c r="R493" s="233" t="s">
        <v>1546</v>
      </c>
      <c r="S493" s="173">
        <v>11</v>
      </c>
      <c r="T493" s="173">
        <v>0</v>
      </c>
      <c r="U493" s="173">
        <v>0</v>
      </c>
      <c r="V493" s="168" t="s">
        <v>6</v>
      </c>
      <c r="W493" s="168"/>
      <c r="X493" s="178" t="s">
        <v>1362</v>
      </c>
      <c r="Y493" s="178"/>
      <c r="Z493" s="178"/>
      <c r="AA493" s="178"/>
      <c r="AB493" s="125" t="str">
        <f t="shared" si="7"/>
        <v>Neg-MiPersuasive with mod</v>
      </c>
      <c r="AC493" s="152"/>
      <c r="AD493" s="152"/>
      <c r="AE493" s="152"/>
    </row>
    <row r="494" spans="1:31" x14ac:dyDescent="0.2">
      <c r="A494" s="135">
        <v>80</v>
      </c>
      <c r="B494" s="136" t="s">
        <v>637</v>
      </c>
      <c r="C494" s="147" t="s">
        <v>2117</v>
      </c>
      <c r="D494" s="136" t="s">
        <v>281</v>
      </c>
      <c r="E494" s="137">
        <v>4</v>
      </c>
      <c r="F494" s="136"/>
      <c r="G494" s="136"/>
      <c r="H494" s="145" t="s">
        <v>656</v>
      </c>
      <c r="I494" s="136"/>
      <c r="J494" s="136"/>
      <c r="K494" s="136" t="s">
        <v>2205</v>
      </c>
      <c r="L494" s="146" t="s">
        <v>10</v>
      </c>
      <c r="M494" s="154"/>
      <c r="N494" s="154" t="s">
        <v>1016</v>
      </c>
      <c r="O494" s="154"/>
      <c r="P494" s="154"/>
      <c r="Q494" s="140" t="s">
        <v>2216</v>
      </c>
      <c r="R494" s="233" t="s">
        <v>1546</v>
      </c>
      <c r="S494" s="173">
        <v>11</v>
      </c>
      <c r="T494" s="173">
        <v>0</v>
      </c>
      <c r="U494" s="173">
        <v>0</v>
      </c>
      <c r="V494" s="154"/>
      <c r="W494" s="154"/>
      <c r="X494" s="171" t="s">
        <v>2167</v>
      </c>
      <c r="Y494" s="171" t="s">
        <v>2168</v>
      </c>
      <c r="Z494" s="156"/>
      <c r="AA494" s="157"/>
      <c r="AB494" s="125" t="str">
        <f t="shared" si="7"/>
        <v>A-SPersuasive</v>
      </c>
      <c r="AC494" s="126"/>
      <c r="AD494" s="126"/>
      <c r="AE494" s="126"/>
    </row>
    <row r="495" spans="1:31" s="126" customFormat="1" x14ac:dyDescent="0.2">
      <c r="A495" s="135">
        <v>683</v>
      </c>
      <c r="B495" s="136" t="s">
        <v>637</v>
      </c>
      <c r="C495" s="147" t="s">
        <v>2117</v>
      </c>
      <c r="D495" s="163" t="s">
        <v>281</v>
      </c>
      <c r="E495" s="164">
        <v>4</v>
      </c>
      <c r="F495" s="165"/>
      <c r="G495" s="165"/>
      <c r="H495" s="185" t="s">
        <v>968</v>
      </c>
      <c r="I495" s="163" t="s">
        <v>1740</v>
      </c>
      <c r="J495" s="244"/>
      <c r="K495" s="244" t="s">
        <v>1741</v>
      </c>
      <c r="L495" s="139" t="s">
        <v>6</v>
      </c>
      <c r="M495" s="173"/>
      <c r="N495" s="173" t="s">
        <v>1019</v>
      </c>
      <c r="O495" s="173"/>
      <c r="P495" s="173"/>
      <c r="Q495" s="140" t="s">
        <v>2423</v>
      </c>
      <c r="R495" s="233" t="s">
        <v>1546</v>
      </c>
      <c r="S495" s="173">
        <v>11</v>
      </c>
      <c r="T495" s="173">
        <v>0</v>
      </c>
      <c r="U495" s="173">
        <v>0</v>
      </c>
      <c r="V495" s="173" t="s">
        <v>6</v>
      </c>
      <c r="W495" s="173"/>
      <c r="X495" s="178" t="s">
        <v>1362</v>
      </c>
      <c r="Y495" s="178"/>
      <c r="Z495" s="178"/>
      <c r="AA495" s="178"/>
      <c r="AB495" s="125" t="str">
        <f t="shared" si="7"/>
        <v>Neg-MiPersuasive with mod</v>
      </c>
      <c r="AC495" s="152"/>
      <c r="AD495" s="152"/>
      <c r="AE495" s="152"/>
    </row>
    <row r="496" spans="1:31" s="126" customFormat="1" x14ac:dyDescent="0.2">
      <c r="A496" s="135">
        <v>79</v>
      </c>
      <c r="B496" s="136" t="s">
        <v>637</v>
      </c>
      <c r="C496" s="147" t="s">
        <v>2117</v>
      </c>
      <c r="D496" s="136" t="s">
        <v>281</v>
      </c>
      <c r="E496" s="137"/>
      <c r="F496" s="136"/>
      <c r="G496" s="136"/>
      <c r="H496" s="145" t="s">
        <v>656</v>
      </c>
      <c r="I496" s="136"/>
      <c r="J496" s="136"/>
      <c r="K496" s="136" t="s">
        <v>750</v>
      </c>
      <c r="L496" s="146" t="s">
        <v>10</v>
      </c>
      <c r="M496" s="154"/>
      <c r="N496" s="154" t="s">
        <v>1029</v>
      </c>
      <c r="O496" s="154"/>
      <c r="P496" s="154"/>
      <c r="Q496" s="140" t="s">
        <v>2217</v>
      </c>
      <c r="R496" s="233" t="s">
        <v>1546</v>
      </c>
      <c r="S496" s="173">
        <v>11</v>
      </c>
      <c r="T496" s="173">
        <v>0</v>
      </c>
      <c r="U496" s="173">
        <v>0</v>
      </c>
      <c r="V496" s="154"/>
      <c r="W496" s="154"/>
      <c r="X496" s="171" t="s">
        <v>2167</v>
      </c>
      <c r="Y496" s="171" t="s">
        <v>2168</v>
      </c>
      <c r="Z496" s="156"/>
      <c r="AA496" s="156"/>
      <c r="AB496" s="125" t="str">
        <f t="shared" si="7"/>
        <v>A-SNot persuasive</v>
      </c>
    </row>
    <row r="497" spans="1:31" s="126" customFormat="1" x14ac:dyDescent="0.2">
      <c r="A497" s="135">
        <v>684</v>
      </c>
      <c r="B497" s="136" t="s">
        <v>637</v>
      </c>
      <c r="C497" s="147" t="s">
        <v>2117</v>
      </c>
      <c r="D497" s="163" t="s">
        <v>282</v>
      </c>
      <c r="E497" s="164" t="s">
        <v>1056</v>
      </c>
      <c r="F497" s="165"/>
      <c r="G497" s="165"/>
      <c r="H497" s="145" t="s">
        <v>1057</v>
      </c>
      <c r="I497" s="163" t="s">
        <v>1742</v>
      </c>
      <c r="J497" s="244"/>
      <c r="K497" s="244" t="s">
        <v>1743</v>
      </c>
      <c r="L497" s="139" t="s">
        <v>6</v>
      </c>
      <c r="M497" s="173"/>
      <c r="N497" s="173" t="s">
        <v>1157</v>
      </c>
      <c r="O497" s="173"/>
      <c r="P497" s="173"/>
      <c r="Q497" s="140" t="s">
        <v>2252</v>
      </c>
      <c r="R497" s="233" t="s">
        <v>1546</v>
      </c>
      <c r="S497" s="173">
        <v>11</v>
      </c>
      <c r="T497" s="173">
        <v>0</v>
      </c>
      <c r="U497" s="173">
        <v>0</v>
      </c>
      <c r="V497" s="173"/>
      <c r="W497" s="173"/>
      <c r="X497" s="178" t="s">
        <v>1362</v>
      </c>
      <c r="Y497" s="178"/>
      <c r="Z497" s="178"/>
      <c r="AA497" s="178"/>
      <c r="AB497" s="125" t="str">
        <f t="shared" si="7"/>
        <v>Neg-MjConsidered - Question Answered</v>
      </c>
      <c r="AC497" s="152"/>
      <c r="AD497" s="152"/>
      <c r="AE497" s="152"/>
    </row>
    <row r="498" spans="1:31" x14ac:dyDescent="0.2">
      <c r="A498" s="135">
        <v>132</v>
      </c>
      <c r="B498" s="136" t="s">
        <v>637</v>
      </c>
      <c r="C498" s="147" t="s">
        <v>2117</v>
      </c>
      <c r="D498" s="136" t="s">
        <v>282</v>
      </c>
      <c r="E498" s="137">
        <v>1</v>
      </c>
      <c r="F498" s="136"/>
      <c r="G498" s="136"/>
      <c r="H498" s="145" t="s">
        <v>673</v>
      </c>
      <c r="I498" s="136" t="s">
        <v>822</v>
      </c>
      <c r="J498" s="136"/>
      <c r="K498" s="136" t="s">
        <v>823</v>
      </c>
      <c r="L498" s="146" t="s">
        <v>10</v>
      </c>
      <c r="M498" s="154"/>
      <c r="N498" s="154" t="s">
        <v>1019</v>
      </c>
      <c r="O498" s="154"/>
      <c r="P498" s="154"/>
      <c r="Q498" s="140" t="s">
        <v>2424</v>
      </c>
      <c r="R498" s="233" t="s">
        <v>1546</v>
      </c>
      <c r="S498" s="173">
        <v>11</v>
      </c>
      <c r="T498" s="173">
        <v>0</v>
      </c>
      <c r="U498" s="173">
        <v>0</v>
      </c>
      <c r="V498" s="154"/>
      <c r="W498" s="154"/>
      <c r="X498" s="155" t="s">
        <v>824</v>
      </c>
      <c r="Y498" s="155" t="s">
        <v>825</v>
      </c>
      <c r="Z498" s="156"/>
      <c r="AA498" s="157"/>
      <c r="AB498" s="125" t="str">
        <f t="shared" si="7"/>
        <v>A-QPersuasive with mod</v>
      </c>
      <c r="AC498" s="126"/>
      <c r="AD498" s="126"/>
      <c r="AE498" s="126"/>
    </row>
    <row r="499" spans="1:31" x14ac:dyDescent="0.2">
      <c r="A499" s="135">
        <v>685</v>
      </c>
      <c r="B499" s="136" t="s">
        <v>637</v>
      </c>
      <c r="C499" s="147" t="s">
        <v>2117</v>
      </c>
      <c r="D499" s="163" t="s">
        <v>282</v>
      </c>
      <c r="E499" s="164">
        <v>1</v>
      </c>
      <c r="F499" s="165"/>
      <c r="G499" s="165"/>
      <c r="H499" s="145" t="s">
        <v>1057</v>
      </c>
      <c r="I499" s="163" t="s">
        <v>1745</v>
      </c>
      <c r="J499" s="244"/>
      <c r="K499" s="244" t="s">
        <v>1746</v>
      </c>
      <c r="L499" s="139" t="s">
        <v>6</v>
      </c>
      <c r="M499" s="173"/>
      <c r="N499" s="173" t="s">
        <v>1016</v>
      </c>
      <c r="O499" s="173"/>
      <c r="P499" s="173"/>
      <c r="Q499" s="140" t="s">
        <v>2425</v>
      </c>
      <c r="R499" s="233" t="s">
        <v>1546</v>
      </c>
      <c r="S499" s="173">
        <v>11</v>
      </c>
      <c r="T499" s="173">
        <v>0</v>
      </c>
      <c r="U499" s="173">
        <v>0</v>
      </c>
      <c r="V499" s="173"/>
      <c r="W499" s="173"/>
      <c r="X499" s="178" t="s">
        <v>1362</v>
      </c>
      <c r="Y499" s="178"/>
      <c r="Z499" s="178"/>
      <c r="AA499" s="178"/>
      <c r="AB499" s="125" t="str">
        <f t="shared" si="7"/>
        <v>Neg-MjPersuasive</v>
      </c>
    </row>
    <row r="500" spans="1:31" s="126" customFormat="1" x14ac:dyDescent="0.2">
      <c r="A500" s="135">
        <v>686</v>
      </c>
      <c r="B500" s="136" t="s">
        <v>637</v>
      </c>
      <c r="C500" s="147" t="s">
        <v>2117</v>
      </c>
      <c r="D500" s="163" t="s">
        <v>282</v>
      </c>
      <c r="E500" s="164">
        <v>2</v>
      </c>
      <c r="F500" s="165"/>
      <c r="G500" s="165"/>
      <c r="H500" s="138" t="s">
        <v>656</v>
      </c>
      <c r="I500" s="163" t="s">
        <v>1747</v>
      </c>
      <c r="J500" s="244"/>
      <c r="K500" s="244" t="s">
        <v>1748</v>
      </c>
      <c r="L500" s="139" t="s">
        <v>6</v>
      </c>
      <c r="M500" s="173"/>
      <c r="N500" s="173" t="s">
        <v>1029</v>
      </c>
      <c r="O500" s="173"/>
      <c r="P500" s="173"/>
      <c r="Q500" s="140" t="s">
        <v>2253</v>
      </c>
      <c r="R500" s="233" t="s">
        <v>1546</v>
      </c>
      <c r="S500" s="173">
        <v>11</v>
      </c>
      <c r="T500" s="173">
        <v>0</v>
      </c>
      <c r="U500" s="173">
        <v>0</v>
      </c>
      <c r="V500" s="173"/>
      <c r="W500" s="173"/>
      <c r="X500" s="178" t="s">
        <v>1362</v>
      </c>
      <c r="Y500" s="178"/>
      <c r="Z500" s="178"/>
      <c r="AA500" s="178"/>
      <c r="AB500" s="125" t="str">
        <f t="shared" si="7"/>
        <v>A-SNot persuasive</v>
      </c>
      <c r="AC500" s="152"/>
      <c r="AD500" s="152"/>
      <c r="AE500" s="152"/>
    </row>
    <row r="501" spans="1:31" s="126" customFormat="1" x14ac:dyDescent="0.2">
      <c r="A501" s="135">
        <v>687</v>
      </c>
      <c r="B501" s="136" t="s">
        <v>637</v>
      </c>
      <c r="C501" s="147" t="s">
        <v>2117</v>
      </c>
      <c r="D501" s="163" t="s">
        <v>282</v>
      </c>
      <c r="E501" s="164">
        <v>3</v>
      </c>
      <c r="F501" s="165"/>
      <c r="G501" s="165"/>
      <c r="H501" s="145" t="s">
        <v>1057</v>
      </c>
      <c r="I501" s="177" t="s">
        <v>1749</v>
      </c>
      <c r="J501" s="244"/>
      <c r="K501" s="244" t="s">
        <v>1750</v>
      </c>
      <c r="L501" s="139" t="s">
        <v>6</v>
      </c>
      <c r="M501" s="173"/>
      <c r="N501" s="173" t="s">
        <v>1157</v>
      </c>
      <c r="O501" s="173"/>
      <c r="P501" s="173"/>
      <c r="Q501" s="140" t="s">
        <v>2254</v>
      </c>
      <c r="R501" s="233" t="s">
        <v>1546</v>
      </c>
      <c r="S501" s="173">
        <v>11</v>
      </c>
      <c r="T501" s="173">
        <v>0</v>
      </c>
      <c r="U501" s="173">
        <v>0</v>
      </c>
      <c r="V501" s="173"/>
      <c r="W501" s="173"/>
      <c r="X501" s="178" t="s">
        <v>1362</v>
      </c>
      <c r="Y501" s="178"/>
      <c r="Z501" s="178"/>
      <c r="AA501" s="178"/>
      <c r="AB501" s="125" t="str">
        <f t="shared" si="7"/>
        <v>Neg-MjConsidered - Question Answered</v>
      </c>
      <c r="AC501" s="152"/>
      <c r="AD501" s="152"/>
      <c r="AE501" s="152"/>
    </row>
    <row r="502" spans="1:31" s="126" customFormat="1" x14ac:dyDescent="0.2">
      <c r="A502" s="135">
        <v>311</v>
      </c>
      <c r="B502" s="136" t="s">
        <v>637</v>
      </c>
      <c r="C502" s="147" t="s">
        <v>2117</v>
      </c>
      <c r="D502" s="163" t="s">
        <v>282</v>
      </c>
      <c r="E502" s="164">
        <v>4</v>
      </c>
      <c r="F502" s="165"/>
      <c r="G502" s="165"/>
      <c r="H502" s="172" t="s">
        <v>968</v>
      </c>
      <c r="I502" s="163" t="s">
        <v>1090</v>
      </c>
      <c r="J502" s="244" t="s">
        <v>1091</v>
      </c>
      <c r="K502" s="244" t="s">
        <v>1092</v>
      </c>
      <c r="L502" s="186" t="s">
        <v>10</v>
      </c>
      <c r="M502" s="173"/>
      <c r="N502" s="173" t="s">
        <v>1157</v>
      </c>
      <c r="O502" s="173"/>
      <c r="P502" s="173"/>
      <c r="Q502" s="140" t="s">
        <v>2218</v>
      </c>
      <c r="R502" s="233" t="s">
        <v>1546</v>
      </c>
      <c r="S502" s="173">
        <v>11</v>
      </c>
      <c r="T502" s="173">
        <v>0</v>
      </c>
      <c r="U502" s="173">
        <v>0</v>
      </c>
      <c r="V502" s="173"/>
      <c r="W502" s="173"/>
      <c r="X502" s="187" t="s">
        <v>1048</v>
      </c>
      <c r="Y502" s="151"/>
      <c r="Z502" s="144"/>
      <c r="AA502" s="144"/>
      <c r="AB502" s="125" t="str">
        <f t="shared" si="7"/>
        <v>Neg-MiConsidered - Question Answered</v>
      </c>
    </row>
    <row r="503" spans="1:31" s="126" customFormat="1" x14ac:dyDescent="0.2">
      <c r="A503" s="135">
        <v>312</v>
      </c>
      <c r="B503" s="136" t="s">
        <v>637</v>
      </c>
      <c r="C503" s="147" t="s">
        <v>2117</v>
      </c>
      <c r="D503" s="163" t="s">
        <v>282</v>
      </c>
      <c r="E503" s="164">
        <v>5</v>
      </c>
      <c r="F503" s="165"/>
      <c r="G503" s="165"/>
      <c r="H503" s="172" t="s">
        <v>968</v>
      </c>
      <c r="I503" s="163" t="s">
        <v>1093</v>
      </c>
      <c r="J503" s="244" t="s">
        <v>1091</v>
      </c>
      <c r="K503" s="244" t="s">
        <v>1092</v>
      </c>
      <c r="L503" s="186" t="s">
        <v>10</v>
      </c>
      <c r="M503" s="173"/>
      <c r="N503" s="173" t="s">
        <v>1157</v>
      </c>
      <c r="O503" s="173"/>
      <c r="P503" s="173"/>
      <c r="Q503" s="140" t="s">
        <v>2218</v>
      </c>
      <c r="R503" s="233" t="s">
        <v>1546</v>
      </c>
      <c r="S503" s="173">
        <v>11</v>
      </c>
      <c r="T503" s="173">
        <v>0</v>
      </c>
      <c r="U503" s="173">
        <v>0</v>
      </c>
      <c r="V503" s="173"/>
      <c r="W503" s="173"/>
      <c r="X503" s="187" t="s">
        <v>1048</v>
      </c>
      <c r="Y503" s="151"/>
      <c r="Z503" s="144"/>
      <c r="AA503" s="144"/>
      <c r="AB503" s="125" t="str">
        <f t="shared" si="7"/>
        <v>Neg-MiConsidered - Question Answered</v>
      </c>
    </row>
    <row r="504" spans="1:31" s="126" customFormat="1" x14ac:dyDescent="0.2">
      <c r="A504" s="135">
        <v>313</v>
      </c>
      <c r="B504" s="136" t="s">
        <v>637</v>
      </c>
      <c r="C504" s="147" t="s">
        <v>2117</v>
      </c>
      <c r="D504" s="163" t="s">
        <v>282</v>
      </c>
      <c r="E504" s="164">
        <v>6</v>
      </c>
      <c r="F504" s="165"/>
      <c r="G504" s="165"/>
      <c r="H504" s="172" t="s">
        <v>968</v>
      </c>
      <c r="I504" s="163" t="s">
        <v>1094</v>
      </c>
      <c r="J504" s="244" t="s">
        <v>1091</v>
      </c>
      <c r="K504" s="244" t="s">
        <v>1092</v>
      </c>
      <c r="L504" s="186" t="s">
        <v>10</v>
      </c>
      <c r="M504" s="173"/>
      <c r="N504" s="173" t="s">
        <v>1157</v>
      </c>
      <c r="O504" s="173"/>
      <c r="P504" s="173"/>
      <c r="Q504" s="140" t="s">
        <v>2218</v>
      </c>
      <c r="R504" s="233" t="s">
        <v>1546</v>
      </c>
      <c r="S504" s="173">
        <v>11</v>
      </c>
      <c r="T504" s="173">
        <v>0</v>
      </c>
      <c r="U504" s="173">
        <v>0</v>
      </c>
      <c r="V504" s="173"/>
      <c r="W504" s="173"/>
      <c r="X504" s="187" t="s">
        <v>1048</v>
      </c>
      <c r="Y504" s="151"/>
      <c r="Z504" s="144"/>
      <c r="AA504" s="144"/>
      <c r="AB504" s="125" t="str">
        <f t="shared" si="7"/>
        <v>Neg-MiConsidered - Question Answered</v>
      </c>
    </row>
    <row r="505" spans="1:31" s="126" customFormat="1" x14ac:dyDescent="0.2">
      <c r="A505" s="135">
        <v>314</v>
      </c>
      <c r="B505" s="136" t="s">
        <v>637</v>
      </c>
      <c r="C505" s="147" t="s">
        <v>2117</v>
      </c>
      <c r="D505" s="163" t="s">
        <v>282</v>
      </c>
      <c r="E505" s="164">
        <v>7</v>
      </c>
      <c r="F505" s="165"/>
      <c r="G505" s="165"/>
      <c r="H505" s="172" t="s">
        <v>968</v>
      </c>
      <c r="I505" s="163" t="s">
        <v>1095</v>
      </c>
      <c r="J505" s="244" t="s">
        <v>1091</v>
      </c>
      <c r="K505" s="244" t="s">
        <v>1092</v>
      </c>
      <c r="L505" s="186" t="s">
        <v>10</v>
      </c>
      <c r="M505" s="173"/>
      <c r="N505" s="173" t="s">
        <v>1157</v>
      </c>
      <c r="O505" s="173"/>
      <c r="P505" s="173"/>
      <c r="Q505" s="140" t="s">
        <v>2218</v>
      </c>
      <c r="R505" s="233" t="s">
        <v>1546</v>
      </c>
      <c r="S505" s="173">
        <v>11</v>
      </c>
      <c r="T505" s="173">
        <v>0</v>
      </c>
      <c r="U505" s="173">
        <v>0</v>
      </c>
      <c r="V505" s="173"/>
      <c r="W505" s="173"/>
      <c r="X505" s="187" t="s">
        <v>1048</v>
      </c>
      <c r="Y505" s="151"/>
      <c r="Z505" s="144"/>
      <c r="AA505" s="144"/>
      <c r="AB505" s="125" t="str">
        <f t="shared" si="7"/>
        <v>Neg-MiConsidered - Question Answered</v>
      </c>
    </row>
    <row r="506" spans="1:31" s="126" customFormat="1" x14ac:dyDescent="0.2">
      <c r="A506" s="135">
        <v>688</v>
      </c>
      <c r="B506" s="136" t="s">
        <v>637</v>
      </c>
      <c r="C506" s="147" t="s">
        <v>2117</v>
      </c>
      <c r="D506" s="163" t="s">
        <v>282</v>
      </c>
      <c r="E506" s="164">
        <v>8</v>
      </c>
      <c r="F506" s="165"/>
      <c r="G506" s="165"/>
      <c r="H506" s="145" t="s">
        <v>1057</v>
      </c>
      <c r="I506" s="163" t="s">
        <v>1751</v>
      </c>
      <c r="J506" s="244"/>
      <c r="K506" s="244" t="s">
        <v>1752</v>
      </c>
      <c r="L506" s="139" t="s">
        <v>6</v>
      </c>
      <c r="M506" s="173"/>
      <c r="N506" s="173" t="s">
        <v>1029</v>
      </c>
      <c r="O506" s="173"/>
      <c r="P506" s="173"/>
      <c r="Q506" s="140" t="s">
        <v>2255</v>
      </c>
      <c r="R506" s="233" t="s">
        <v>1546</v>
      </c>
      <c r="S506" s="173">
        <v>11</v>
      </c>
      <c r="T506" s="173">
        <v>0</v>
      </c>
      <c r="U506" s="173">
        <v>0</v>
      </c>
      <c r="V506" s="173"/>
      <c r="W506" s="173"/>
      <c r="X506" s="178" t="s">
        <v>1362</v>
      </c>
      <c r="Y506" s="178"/>
      <c r="Z506" s="178"/>
      <c r="AA506" s="178"/>
      <c r="AB506" s="125" t="str">
        <f t="shared" si="7"/>
        <v>Neg-MjNot persuasive</v>
      </c>
      <c r="AC506" s="152"/>
      <c r="AD506" s="152"/>
      <c r="AE506" s="152"/>
    </row>
    <row r="507" spans="1:31" s="126" customFormat="1" x14ac:dyDescent="0.2">
      <c r="A507" s="135">
        <v>315</v>
      </c>
      <c r="B507" s="136" t="s">
        <v>637</v>
      </c>
      <c r="C507" s="147" t="s">
        <v>2117</v>
      </c>
      <c r="D507" s="163" t="s">
        <v>282</v>
      </c>
      <c r="E507" s="164">
        <v>9</v>
      </c>
      <c r="F507" s="165"/>
      <c r="G507" s="165"/>
      <c r="H507" s="172" t="s">
        <v>968</v>
      </c>
      <c r="I507" s="163" t="s">
        <v>1096</v>
      </c>
      <c r="J507" s="244" t="s">
        <v>1097</v>
      </c>
      <c r="K507" s="244" t="s">
        <v>1098</v>
      </c>
      <c r="L507" s="186" t="s">
        <v>10</v>
      </c>
      <c r="M507" s="173"/>
      <c r="N507" s="173" t="s">
        <v>1029</v>
      </c>
      <c r="O507" s="173"/>
      <c r="P507" s="173"/>
      <c r="Q507" s="140" t="s">
        <v>2256</v>
      </c>
      <c r="R507" s="233" t="s">
        <v>1546</v>
      </c>
      <c r="S507" s="173">
        <v>11</v>
      </c>
      <c r="T507" s="173">
        <v>0</v>
      </c>
      <c r="U507" s="173">
        <v>0</v>
      </c>
      <c r="V507" s="173"/>
      <c r="W507" s="173"/>
      <c r="X507" s="187" t="s">
        <v>1048</v>
      </c>
      <c r="Y507" s="151"/>
      <c r="Z507" s="144"/>
      <c r="AA507" s="144"/>
      <c r="AB507" s="125" t="str">
        <f t="shared" si="7"/>
        <v>Neg-MiNot persuasive</v>
      </c>
    </row>
    <row r="508" spans="1:31" s="126" customFormat="1" x14ac:dyDescent="0.2">
      <c r="A508" s="135">
        <v>689</v>
      </c>
      <c r="B508" s="136" t="s">
        <v>637</v>
      </c>
      <c r="C508" s="147" t="s">
        <v>2117</v>
      </c>
      <c r="D508" s="163" t="s">
        <v>282</v>
      </c>
      <c r="E508" s="164">
        <v>9</v>
      </c>
      <c r="F508" s="165"/>
      <c r="G508" s="165"/>
      <c r="H508" s="145" t="s">
        <v>1057</v>
      </c>
      <c r="I508" s="163" t="s">
        <v>1096</v>
      </c>
      <c r="J508" s="244"/>
      <c r="K508" s="244" t="s">
        <v>1753</v>
      </c>
      <c r="L508" s="139" t="s">
        <v>6</v>
      </c>
      <c r="M508" s="173"/>
      <c r="N508" s="173" t="s">
        <v>1029</v>
      </c>
      <c r="O508" s="173"/>
      <c r="P508" s="173"/>
      <c r="Q508" s="140" t="s">
        <v>2256</v>
      </c>
      <c r="R508" s="233" t="s">
        <v>1546</v>
      </c>
      <c r="S508" s="173">
        <v>11</v>
      </c>
      <c r="T508" s="173">
        <v>0</v>
      </c>
      <c r="U508" s="173">
        <v>0</v>
      </c>
      <c r="V508" s="173"/>
      <c r="W508" s="173"/>
      <c r="X508" s="178" t="s">
        <v>1362</v>
      </c>
      <c r="Y508" s="178"/>
      <c r="Z508" s="178"/>
      <c r="AA508" s="178"/>
      <c r="AB508" s="125" t="str">
        <f t="shared" si="7"/>
        <v>Neg-MjNot persuasive</v>
      </c>
      <c r="AC508" s="152"/>
      <c r="AD508" s="152"/>
      <c r="AE508" s="152"/>
    </row>
    <row r="509" spans="1:31" s="126" customFormat="1" x14ac:dyDescent="0.2">
      <c r="A509" s="135">
        <v>81</v>
      </c>
      <c r="B509" s="136" t="s">
        <v>637</v>
      </c>
      <c r="C509" s="136" t="s">
        <v>2117</v>
      </c>
      <c r="D509" s="136" t="s">
        <v>282</v>
      </c>
      <c r="E509" s="137">
        <v>10</v>
      </c>
      <c r="F509" s="136"/>
      <c r="G509" s="136"/>
      <c r="H509" s="145" t="s">
        <v>699</v>
      </c>
      <c r="I509" s="136" t="s">
        <v>796</v>
      </c>
      <c r="J509" s="136" t="s">
        <v>751</v>
      </c>
      <c r="K509" s="136"/>
      <c r="L509" s="146" t="s">
        <v>10</v>
      </c>
      <c r="M509" s="154"/>
      <c r="N509" s="154" t="s">
        <v>2220</v>
      </c>
      <c r="O509" s="154"/>
      <c r="P509" s="154"/>
      <c r="Q509" s="140" t="s">
        <v>2221</v>
      </c>
      <c r="R509" s="233" t="s">
        <v>1546</v>
      </c>
      <c r="S509" s="173">
        <v>11</v>
      </c>
      <c r="T509" s="173">
        <v>0</v>
      </c>
      <c r="U509" s="173">
        <v>0</v>
      </c>
      <c r="V509" s="154"/>
      <c r="W509" s="154"/>
      <c r="X509" s="171" t="s">
        <v>2167</v>
      </c>
      <c r="Y509" s="171" t="s">
        <v>2168</v>
      </c>
      <c r="Z509" s="156"/>
      <c r="AA509" s="156"/>
      <c r="AB509" s="125" t="str">
        <f t="shared" si="7"/>
        <v>A-TPersusave</v>
      </c>
    </row>
    <row r="510" spans="1:31" s="126" customFormat="1" x14ac:dyDescent="0.2">
      <c r="A510" s="135">
        <v>82</v>
      </c>
      <c r="B510" s="136" t="s">
        <v>637</v>
      </c>
      <c r="C510" s="136" t="s">
        <v>2117</v>
      </c>
      <c r="D510" s="136" t="s">
        <v>282</v>
      </c>
      <c r="E510" s="137">
        <v>10</v>
      </c>
      <c r="F510" s="136"/>
      <c r="G510" s="136"/>
      <c r="H510" s="145" t="s">
        <v>1057</v>
      </c>
      <c r="I510" s="136"/>
      <c r="J510" s="136"/>
      <c r="K510" s="136" t="s">
        <v>752</v>
      </c>
      <c r="L510" s="146" t="s">
        <v>10</v>
      </c>
      <c r="M510" s="154"/>
      <c r="N510" s="173" t="s">
        <v>1016</v>
      </c>
      <c r="O510" s="154"/>
      <c r="P510" s="154"/>
      <c r="Q510" s="140" t="s">
        <v>2219</v>
      </c>
      <c r="R510" s="233" t="s">
        <v>1546</v>
      </c>
      <c r="S510" s="173">
        <v>11</v>
      </c>
      <c r="T510" s="173">
        <v>0</v>
      </c>
      <c r="U510" s="173">
        <v>0</v>
      </c>
      <c r="V510" s="154"/>
      <c r="W510" s="154"/>
      <c r="X510" s="171" t="s">
        <v>2167</v>
      </c>
      <c r="Y510" s="171" t="s">
        <v>2168</v>
      </c>
      <c r="Z510" s="156"/>
      <c r="AA510" s="156"/>
      <c r="AB510" s="125" t="str">
        <f t="shared" si="7"/>
        <v>Neg-MjPersuasive</v>
      </c>
    </row>
    <row r="511" spans="1:31" s="126" customFormat="1" x14ac:dyDescent="0.2">
      <c r="A511" s="135">
        <v>316</v>
      </c>
      <c r="B511" s="136" t="s">
        <v>637</v>
      </c>
      <c r="C511" s="147" t="s">
        <v>2117</v>
      </c>
      <c r="D511" s="163" t="s">
        <v>282</v>
      </c>
      <c r="E511" s="164">
        <v>10</v>
      </c>
      <c r="F511" s="165"/>
      <c r="G511" s="165"/>
      <c r="H511" s="172" t="s">
        <v>968</v>
      </c>
      <c r="I511" s="163" t="s">
        <v>1099</v>
      </c>
      <c r="J511" s="244" t="s">
        <v>1097</v>
      </c>
      <c r="K511" s="244" t="s">
        <v>1098</v>
      </c>
      <c r="L511" s="186" t="s">
        <v>10</v>
      </c>
      <c r="M511" s="173"/>
      <c r="N511" s="173" t="s">
        <v>1019</v>
      </c>
      <c r="O511" s="173"/>
      <c r="P511" s="173"/>
      <c r="Q511" s="140" t="s">
        <v>2258</v>
      </c>
      <c r="R511" s="233" t="s">
        <v>1546</v>
      </c>
      <c r="S511" s="173">
        <v>11</v>
      </c>
      <c r="T511" s="173">
        <v>0</v>
      </c>
      <c r="U511" s="173">
        <v>0</v>
      </c>
      <c r="V511" s="173"/>
      <c r="W511" s="173"/>
      <c r="X511" s="187" t="s">
        <v>1048</v>
      </c>
      <c r="Y511" s="151"/>
      <c r="Z511" s="144"/>
      <c r="AA511" s="144"/>
      <c r="AB511" s="125" t="str">
        <f t="shared" si="7"/>
        <v>Neg-MiPersuasive with mod</v>
      </c>
    </row>
    <row r="512" spans="1:31" s="126" customFormat="1" x14ac:dyDescent="0.2">
      <c r="A512" s="135">
        <v>690</v>
      </c>
      <c r="B512" s="136" t="s">
        <v>637</v>
      </c>
      <c r="C512" s="147" t="s">
        <v>2117</v>
      </c>
      <c r="D512" s="163" t="s">
        <v>282</v>
      </c>
      <c r="E512" s="164">
        <v>10</v>
      </c>
      <c r="F512" s="165"/>
      <c r="G512" s="165"/>
      <c r="H512" s="145" t="s">
        <v>1057</v>
      </c>
      <c r="I512" s="163" t="s">
        <v>1099</v>
      </c>
      <c r="J512" s="244"/>
      <c r="K512" s="244" t="s">
        <v>1754</v>
      </c>
      <c r="L512" s="139" t="s">
        <v>6</v>
      </c>
      <c r="M512" s="173"/>
      <c r="N512" s="173" t="s">
        <v>1029</v>
      </c>
      <c r="O512" s="173"/>
      <c r="P512" s="173"/>
      <c r="Q512" s="140" t="s">
        <v>2257</v>
      </c>
      <c r="R512" s="233" t="s">
        <v>1546</v>
      </c>
      <c r="S512" s="173">
        <v>11</v>
      </c>
      <c r="T512" s="173">
        <v>0</v>
      </c>
      <c r="U512" s="173">
        <v>0</v>
      </c>
      <c r="V512" s="173"/>
      <c r="W512" s="173"/>
      <c r="X512" s="178" t="s">
        <v>1362</v>
      </c>
      <c r="Y512" s="178"/>
      <c r="Z512" s="178"/>
      <c r="AA512" s="178"/>
      <c r="AB512" s="125" t="str">
        <f t="shared" si="7"/>
        <v>Neg-MjNot persuasive</v>
      </c>
      <c r="AC512" s="152"/>
      <c r="AD512" s="152"/>
      <c r="AE512" s="152"/>
    </row>
    <row r="513" spans="1:31" s="126" customFormat="1" x14ac:dyDescent="0.2">
      <c r="A513" s="135">
        <v>691</v>
      </c>
      <c r="B513" s="136" t="s">
        <v>637</v>
      </c>
      <c r="C513" s="147" t="s">
        <v>2117</v>
      </c>
      <c r="D513" s="163" t="s">
        <v>282</v>
      </c>
      <c r="E513" s="164">
        <v>11</v>
      </c>
      <c r="F513" s="165"/>
      <c r="G513" s="165"/>
      <c r="H513" s="138" t="s">
        <v>656</v>
      </c>
      <c r="I513" s="163" t="s">
        <v>1755</v>
      </c>
      <c r="J513" s="244"/>
      <c r="K513" s="244" t="s">
        <v>1756</v>
      </c>
      <c r="L513" s="139" t="s">
        <v>6</v>
      </c>
      <c r="M513" s="173"/>
      <c r="N513" s="154" t="s">
        <v>2220</v>
      </c>
      <c r="O513" s="173"/>
      <c r="P513" s="173"/>
      <c r="Q513" s="140" t="s">
        <v>2426</v>
      </c>
      <c r="R513" s="233" t="s">
        <v>1546</v>
      </c>
      <c r="S513" s="173">
        <v>11</v>
      </c>
      <c r="T513" s="173">
        <v>0</v>
      </c>
      <c r="U513" s="173">
        <v>0</v>
      </c>
      <c r="V513" s="173" t="s">
        <v>6</v>
      </c>
      <c r="W513" s="173"/>
      <c r="X513" s="178" t="s">
        <v>1362</v>
      </c>
      <c r="Y513" s="178"/>
      <c r="Z513" s="178"/>
      <c r="AA513" s="178"/>
      <c r="AB513" s="125" t="str">
        <f t="shared" si="7"/>
        <v>A-SPersusave</v>
      </c>
      <c r="AC513" s="152"/>
      <c r="AD513" s="152"/>
      <c r="AE513" s="152"/>
    </row>
    <row r="514" spans="1:31" x14ac:dyDescent="0.2">
      <c r="A514" s="135">
        <v>317</v>
      </c>
      <c r="B514" s="136" t="s">
        <v>637</v>
      </c>
      <c r="C514" s="147" t="s">
        <v>2117</v>
      </c>
      <c r="D514" s="163" t="s">
        <v>282</v>
      </c>
      <c r="E514" s="164">
        <v>13</v>
      </c>
      <c r="F514" s="165"/>
      <c r="G514" s="165"/>
      <c r="H514" s="172" t="s">
        <v>968</v>
      </c>
      <c r="I514" s="163" t="s">
        <v>1100</v>
      </c>
      <c r="J514" s="244" t="s">
        <v>1097</v>
      </c>
      <c r="K514" s="244" t="s">
        <v>1098</v>
      </c>
      <c r="L514" s="186" t="s">
        <v>10</v>
      </c>
      <c r="M514" s="173"/>
      <c r="N514" s="173" t="s">
        <v>1157</v>
      </c>
      <c r="O514" s="173"/>
      <c r="P514" s="173"/>
      <c r="Q514" s="140" t="s">
        <v>2427</v>
      </c>
      <c r="R514" s="233" t="s">
        <v>1546</v>
      </c>
      <c r="S514" s="173">
        <v>11</v>
      </c>
      <c r="T514" s="173">
        <v>0</v>
      </c>
      <c r="U514" s="173">
        <v>0</v>
      </c>
      <c r="V514" s="173"/>
      <c r="W514" s="173"/>
      <c r="X514" s="187" t="s">
        <v>1048</v>
      </c>
      <c r="AB514" s="125" t="str">
        <f t="shared" si="7"/>
        <v>Neg-MiConsidered - Question Answered</v>
      </c>
      <c r="AC514" s="126"/>
      <c r="AD514" s="126"/>
      <c r="AE514" s="126"/>
    </row>
    <row r="515" spans="1:31" x14ac:dyDescent="0.2">
      <c r="A515" s="135">
        <v>318</v>
      </c>
      <c r="B515" s="136" t="s">
        <v>637</v>
      </c>
      <c r="C515" s="147" t="s">
        <v>2117</v>
      </c>
      <c r="D515" s="163" t="s">
        <v>282</v>
      </c>
      <c r="E515" s="164">
        <v>15</v>
      </c>
      <c r="F515" s="165"/>
      <c r="G515" s="165"/>
      <c r="H515" s="172" t="s">
        <v>968</v>
      </c>
      <c r="I515" s="263" t="s">
        <v>1101</v>
      </c>
      <c r="J515" s="244" t="s">
        <v>1097</v>
      </c>
      <c r="K515" s="244" t="s">
        <v>1098</v>
      </c>
      <c r="L515" s="186" t="s">
        <v>10</v>
      </c>
      <c r="M515" s="173"/>
      <c r="N515" s="173" t="s">
        <v>1157</v>
      </c>
      <c r="O515" s="173"/>
      <c r="P515" s="173"/>
      <c r="Q515" s="140" t="s">
        <v>2251</v>
      </c>
      <c r="R515" s="233" t="s">
        <v>1546</v>
      </c>
      <c r="S515" s="173">
        <v>11</v>
      </c>
      <c r="T515" s="173">
        <v>0</v>
      </c>
      <c r="U515" s="173">
        <v>0</v>
      </c>
      <c r="V515" s="173"/>
      <c r="W515" s="173"/>
      <c r="X515" s="187" t="s">
        <v>1048</v>
      </c>
      <c r="AB515" s="125" t="str">
        <f t="shared" ref="AB515:AB578" si="8">CONCATENATE(H515,N515)</f>
        <v>Neg-MiConsidered - Question Answered</v>
      </c>
      <c r="AC515" s="126"/>
      <c r="AD515" s="126"/>
      <c r="AE515" s="126"/>
    </row>
    <row r="516" spans="1:31" x14ac:dyDescent="0.2">
      <c r="A516" s="135">
        <v>83</v>
      </c>
      <c r="B516" s="136" t="s">
        <v>637</v>
      </c>
      <c r="C516" s="136" t="s">
        <v>2117</v>
      </c>
      <c r="D516" s="136" t="s">
        <v>282</v>
      </c>
      <c r="E516" s="137">
        <v>16</v>
      </c>
      <c r="F516" s="136"/>
      <c r="G516" s="136"/>
      <c r="H516" s="145" t="s">
        <v>699</v>
      </c>
      <c r="I516" s="136" t="s">
        <v>797</v>
      </c>
      <c r="J516" s="136" t="s">
        <v>751</v>
      </c>
      <c r="K516" s="136"/>
      <c r="L516" s="146" t="s">
        <v>10</v>
      </c>
      <c r="M516" s="154"/>
      <c r="N516" s="154" t="s">
        <v>1016</v>
      </c>
      <c r="O516" s="154"/>
      <c r="P516" s="154"/>
      <c r="Q516" s="140" t="s">
        <v>2259</v>
      </c>
      <c r="R516" s="233" t="s">
        <v>1546</v>
      </c>
      <c r="S516" s="173">
        <v>11</v>
      </c>
      <c r="T516" s="173">
        <v>0</v>
      </c>
      <c r="U516" s="173">
        <v>0</v>
      </c>
      <c r="V516" s="154"/>
      <c r="W516" s="154"/>
      <c r="X516" s="171" t="s">
        <v>2167</v>
      </c>
      <c r="Y516" s="171" t="s">
        <v>2168</v>
      </c>
      <c r="Z516" s="156"/>
      <c r="AA516" s="156"/>
      <c r="AB516" s="125" t="str">
        <f t="shared" si="8"/>
        <v>A-TPersuasive</v>
      </c>
      <c r="AC516" s="126"/>
      <c r="AD516" s="126"/>
      <c r="AE516" s="126"/>
    </row>
    <row r="517" spans="1:31" x14ac:dyDescent="0.2">
      <c r="A517" s="135">
        <v>319</v>
      </c>
      <c r="B517" s="136" t="s">
        <v>637</v>
      </c>
      <c r="C517" s="147" t="s">
        <v>2117</v>
      </c>
      <c r="D517" s="163" t="s">
        <v>282</v>
      </c>
      <c r="E517" s="164">
        <v>16</v>
      </c>
      <c r="F517" s="165"/>
      <c r="G517" s="165"/>
      <c r="H517" s="172" t="s">
        <v>968</v>
      </c>
      <c r="I517" s="263" t="s">
        <v>1102</v>
      </c>
      <c r="J517" s="244" t="s">
        <v>1097</v>
      </c>
      <c r="K517" s="244" t="s">
        <v>1098</v>
      </c>
      <c r="L517" s="186" t="s">
        <v>10</v>
      </c>
      <c r="M517" s="173"/>
      <c r="N517" s="173" t="s">
        <v>1157</v>
      </c>
      <c r="O517" s="173"/>
      <c r="P517" s="173"/>
      <c r="Q517" s="301" t="s">
        <v>2251</v>
      </c>
      <c r="R517" s="233" t="s">
        <v>1546</v>
      </c>
      <c r="S517" s="173">
        <v>11</v>
      </c>
      <c r="T517" s="173">
        <v>0</v>
      </c>
      <c r="U517" s="173">
        <v>0</v>
      </c>
      <c r="V517" s="173"/>
      <c r="W517" s="173"/>
      <c r="X517" s="187" t="s">
        <v>1048</v>
      </c>
      <c r="AB517" s="125" t="str">
        <f t="shared" si="8"/>
        <v>Neg-MiConsidered - Question Answered</v>
      </c>
      <c r="AC517" s="126"/>
      <c r="AD517" s="126"/>
      <c r="AE517" s="126"/>
    </row>
    <row r="518" spans="1:31" s="126" customFormat="1" x14ac:dyDescent="0.2">
      <c r="A518" s="135">
        <v>320</v>
      </c>
      <c r="B518" s="136" t="s">
        <v>637</v>
      </c>
      <c r="C518" s="147" t="s">
        <v>2117</v>
      </c>
      <c r="D518" s="163" t="s">
        <v>282</v>
      </c>
      <c r="E518" s="164">
        <v>17</v>
      </c>
      <c r="F518" s="165"/>
      <c r="G518" s="165"/>
      <c r="H518" s="172" t="s">
        <v>968</v>
      </c>
      <c r="I518" s="163" t="s">
        <v>1103</v>
      </c>
      <c r="J518" s="244" t="s">
        <v>1097</v>
      </c>
      <c r="K518" s="244" t="s">
        <v>1098</v>
      </c>
      <c r="L518" s="186" t="s">
        <v>10</v>
      </c>
      <c r="M518" s="173"/>
      <c r="N518" s="173" t="s">
        <v>1157</v>
      </c>
      <c r="O518" s="173"/>
      <c r="P518" s="173"/>
      <c r="Q518" s="140" t="s">
        <v>2251</v>
      </c>
      <c r="R518" s="233" t="s">
        <v>1546</v>
      </c>
      <c r="S518" s="173">
        <v>11</v>
      </c>
      <c r="T518" s="173">
        <v>0</v>
      </c>
      <c r="U518" s="173">
        <v>0</v>
      </c>
      <c r="V518" s="173"/>
      <c r="W518" s="173"/>
      <c r="X518" s="187" t="s">
        <v>1048</v>
      </c>
      <c r="Y518" s="151"/>
      <c r="Z518" s="144"/>
      <c r="AA518" s="144"/>
      <c r="AB518" s="125" t="str">
        <f t="shared" si="8"/>
        <v>Neg-MiConsidered - Question Answered</v>
      </c>
    </row>
    <row r="519" spans="1:31" x14ac:dyDescent="0.2">
      <c r="A519" s="135">
        <v>321</v>
      </c>
      <c r="B519" s="136" t="s">
        <v>637</v>
      </c>
      <c r="C519" s="147" t="s">
        <v>2117</v>
      </c>
      <c r="D519" s="163" t="s">
        <v>282</v>
      </c>
      <c r="E519" s="164">
        <v>18</v>
      </c>
      <c r="F519" s="165"/>
      <c r="G519" s="165"/>
      <c r="H519" s="172" t="s">
        <v>968</v>
      </c>
      <c r="I519" s="163" t="s">
        <v>1104</v>
      </c>
      <c r="J519" s="244" t="s">
        <v>1097</v>
      </c>
      <c r="K519" s="244" t="s">
        <v>1098</v>
      </c>
      <c r="L519" s="186" t="s">
        <v>10</v>
      </c>
      <c r="M519" s="173"/>
      <c r="N519" s="173" t="s">
        <v>1157</v>
      </c>
      <c r="O519" s="173"/>
      <c r="P519" s="173"/>
      <c r="Q519" s="140" t="s">
        <v>2251</v>
      </c>
      <c r="R519" s="233" t="s">
        <v>1546</v>
      </c>
      <c r="S519" s="173">
        <v>11</v>
      </c>
      <c r="T519" s="173">
        <v>0</v>
      </c>
      <c r="U519" s="173">
        <v>0</v>
      </c>
      <c r="V519" s="173"/>
      <c r="W519" s="173"/>
      <c r="X519" s="187" t="s">
        <v>1048</v>
      </c>
      <c r="AB519" s="125" t="str">
        <f t="shared" si="8"/>
        <v>Neg-MiConsidered - Question Answered</v>
      </c>
      <c r="AC519" s="126"/>
      <c r="AD519" s="126"/>
      <c r="AE519" s="126"/>
    </row>
    <row r="520" spans="1:31" x14ac:dyDescent="0.2">
      <c r="A520" s="135">
        <v>322</v>
      </c>
      <c r="B520" s="136" t="s">
        <v>637</v>
      </c>
      <c r="C520" s="147" t="s">
        <v>2117</v>
      </c>
      <c r="D520" s="163" t="s">
        <v>282</v>
      </c>
      <c r="E520" s="164">
        <v>19</v>
      </c>
      <c r="F520" s="165"/>
      <c r="G520" s="165"/>
      <c r="H520" s="172" t="s">
        <v>968</v>
      </c>
      <c r="I520" s="163" t="s">
        <v>1105</v>
      </c>
      <c r="J520" s="244" t="s">
        <v>1097</v>
      </c>
      <c r="K520" s="244" t="s">
        <v>1098</v>
      </c>
      <c r="L520" s="186" t="s">
        <v>10</v>
      </c>
      <c r="M520" s="173"/>
      <c r="N520" s="173" t="s">
        <v>1157</v>
      </c>
      <c r="O520" s="173"/>
      <c r="P520" s="173"/>
      <c r="Q520" s="140" t="s">
        <v>2251</v>
      </c>
      <c r="R520" s="233" t="s">
        <v>1546</v>
      </c>
      <c r="S520" s="173">
        <v>11</v>
      </c>
      <c r="T520" s="173">
        <v>0</v>
      </c>
      <c r="U520" s="173">
        <v>0</v>
      </c>
      <c r="V520" s="173"/>
      <c r="W520" s="173"/>
      <c r="X520" s="187" t="s">
        <v>1048</v>
      </c>
      <c r="AB520" s="125" t="str">
        <f t="shared" si="8"/>
        <v>Neg-MiConsidered - Question Answered</v>
      </c>
      <c r="AC520" s="126"/>
      <c r="AD520" s="126"/>
      <c r="AE520" s="126"/>
    </row>
    <row r="521" spans="1:31" s="126" customFormat="1" x14ac:dyDescent="0.2">
      <c r="A521" s="135">
        <v>323</v>
      </c>
      <c r="B521" s="136" t="s">
        <v>637</v>
      </c>
      <c r="C521" s="147" t="s">
        <v>2117</v>
      </c>
      <c r="D521" s="163" t="s">
        <v>282</v>
      </c>
      <c r="E521" s="164">
        <v>20</v>
      </c>
      <c r="F521" s="165"/>
      <c r="G521" s="165"/>
      <c r="H521" s="172" t="s">
        <v>968</v>
      </c>
      <c r="I521" s="263" t="s">
        <v>1106</v>
      </c>
      <c r="J521" s="244" t="s">
        <v>1097</v>
      </c>
      <c r="K521" s="244" t="s">
        <v>1098</v>
      </c>
      <c r="L521" s="186" t="s">
        <v>10</v>
      </c>
      <c r="M521" s="173"/>
      <c r="N521" s="173" t="s">
        <v>1157</v>
      </c>
      <c r="O521" s="173"/>
      <c r="P521" s="173"/>
      <c r="Q521" s="140" t="s">
        <v>2251</v>
      </c>
      <c r="R521" s="233" t="s">
        <v>1546</v>
      </c>
      <c r="S521" s="173">
        <v>11</v>
      </c>
      <c r="T521" s="173">
        <v>0</v>
      </c>
      <c r="U521" s="173">
        <v>0</v>
      </c>
      <c r="V521" s="173"/>
      <c r="W521" s="173"/>
      <c r="X521" s="187" t="s">
        <v>1048</v>
      </c>
      <c r="Y521" s="151"/>
      <c r="Z521" s="144"/>
      <c r="AA521" s="144"/>
      <c r="AB521" s="125" t="str">
        <f t="shared" si="8"/>
        <v>Neg-MiConsidered - Question Answered</v>
      </c>
    </row>
    <row r="522" spans="1:31" x14ac:dyDescent="0.2">
      <c r="A522" s="135">
        <v>84</v>
      </c>
      <c r="B522" s="136" t="s">
        <v>637</v>
      </c>
      <c r="C522" s="147" t="s">
        <v>2117</v>
      </c>
      <c r="D522" s="136" t="s">
        <v>282</v>
      </c>
      <c r="E522" s="137">
        <v>21</v>
      </c>
      <c r="F522" s="136"/>
      <c r="G522" s="136"/>
      <c r="H522" s="145" t="s">
        <v>673</v>
      </c>
      <c r="I522" s="136"/>
      <c r="J522" s="136"/>
      <c r="K522" s="136" t="s">
        <v>753</v>
      </c>
      <c r="L522" s="146" t="s">
        <v>10</v>
      </c>
      <c r="M522" s="154"/>
      <c r="N522" s="154" t="s">
        <v>1719</v>
      </c>
      <c r="O522" s="154"/>
      <c r="P522" s="154"/>
      <c r="Q522" s="140" t="s">
        <v>2260</v>
      </c>
      <c r="R522" s="233" t="s">
        <v>1546</v>
      </c>
      <c r="S522" s="173">
        <v>11</v>
      </c>
      <c r="T522" s="173">
        <v>0</v>
      </c>
      <c r="U522" s="173">
        <v>0</v>
      </c>
      <c r="V522" s="154"/>
      <c r="W522" s="154"/>
      <c r="X522" s="171" t="s">
        <v>2167</v>
      </c>
      <c r="Y522" s="171" t="s">
        <v>2168</v>
      </c>
      <c r="Z522" s="156"/>
      <c r="AA522" s="156"/>
      <c r="AB522" s="125" t="str">
        <f t="shared" si="8"/>
        <v>A-QNot persuasive with mod</v>
      </c>
      <c r="AC522" s="126"/>
      <c r="AD522" s="126"/>
      <c r="AE522" s="126"/>
    </row>
    <row r="523" spans="1:31" s="126" customFormat="1" x14ac:dyDescent="0.2">
      <c r="A523" s="135">
        <v>324</v>
      </c>
      <c r="B523" s="136" t="s">
        <v>637</v>
      </c>
      <c r="C523" s="147" t="s">
        <v>2117</v>
      </c>
      <c r="D523" s="163" t="s">
        <v>282</v>
      </c>
      <c r="E523" s="164">
        <v>21</v>
      </c>
      <c r="F523" s="165"/>
      <c r="G523" s="165"/>
      <c r="H523" s="172" t="s">
        <v>968</v>
      </c>
      <c r="I523" s="243" t="s">
        <v>1107</v>
      </c>
      <c r="J523" s="244" t="s">
        <v>1097</v>
      </c>
      <c r="K523" s="244" t="s">
        <v>1098</v>
      </c>
      <c r="L523" s="186" t="s">
        <v>10</v>
      </c>
      <c r="M523" s="173"/>
      <c r="N523" s="173" t="s">
        <v>1019</v>
      </c>
      <c r="O523" s="173"/>
      <c r="P523" s="173"/>
      <c r="Q523" s="140" t="s">
        <v>2260</v>
      </c>
      <c r="R523" s="233" t="s">
        <v>1546</v>
      </c>
      <c r="S523" s="173">
        <v>11</v>
      </c>
      <c r="T523" s="173">
        <v>0</v>
      </c>
      <c r="U523" s="173">
        <v>0</v>
      </c>
      <c r="V523" s="173"/>
      <c r="W523" s="173"/>
      <c r="X523" s="187" t="s">
        <v>1048</v>
      </c>
      <c r="Y523" s="151"/>
      <c r="Z523" s="144"/>
      <c r="AA523" s="144"/>
      <c r="AB523" s="125" t="str">
        <f t="shared" si="8"/>
        <v>Neg-MiPersuasive with mod</v>
      </c>
    </row>
    <row r="524" spans="1:31" s="126" customFormat="1" x14ac:dyDescent="0.2">
      <c r="A524" s="135">
        <v>374</v>
      </c>
      <c r="B524" s="136" t="s">
        <v>637</v>
      </c>
      <c r="C524" s="147" t="s">
        <v>2117</v>
      </c>
      <c r="D524" s="163" t="s">
        <v>282</v>
      </c>
      <c r="E524" s="164">
        <v>21</v>
      </c>
      <c r="F524" s="165"/>
      <c r="G524" s="165"/>
      <c r="H524" s="172" t="s">
        <v>656</v>
      </c>
      <c r="I524" s="243" t="s">
        <v>1107</v>
      </c>
      <c r="J524" s="244" t="s">
        <v>2428</v>
      </c>
      <c r="K524" s="262" t="s">
        <v>1224</v>
      </c>
      <c r="L524" s="167" t="s">
        <v>10</v>
      </c>
      <c r="M524" s="173"/>
      <c r="N524" s="173" t="s">
        <v>1016</v>
      </c>
      <c r="O524" s="173"/>
      <c r="P524" s="173"/>
      <c r="Q524" s="140" t="s">
        <v>2260</v>
      </c>
      <c r="R524" s="233" t="s">
        <v>1546</v>
      </c>
      <c r="S524" s="173">
        <v>11</v>
      </c>
      <c r="T524" s="173">
        <v>0</v>
      </c>
      <c r="U524" s="173">
        <v>0</v>
      </c>
      <c r="V524" s="173"/>
      <c r="W524" s="173"/>
      <c r="X524" s="170" t="s">
        <v>1150</v>
      </c>
      <c r="Y524" s="151"/>
      <c r="Z524" s="144"/>
      <c r="AA524" s="144"/>
      <c r="AB524" s="125" t="str">
        <f t="shared" si="8"/>
        <v>A-SPersuasive</v>
      </c>
    </row>
    <row r="525" spans="1:31" s="126" customFormat="1" x14ac:dyDescent="0.2">
      <c r="A525" s="135">
        <v>85</v>
      </c>
      <c r="B525" s="136" t="s">
        <v>637</v>
      </c>
      <c r="C525" s="136" t="s">
        <v>2117</v>
      </c>
      <c r="D525" s="136" t="s">
        <v>282</v>
      </c>
      <c r="E525" s="137">
        <v>22</v>
      </c>
      <c r="F525" s="136"/>
      <c r="G525" s="136"/>
      <c r="H525" s="145" t="s">
        <v>699</v>
      </c>
      <c r="I525" s="240" t="s">
        <v>798</v>
      </c>
      <c r="J525" s="136" t="s">
        <v>803</v>
      </c>
      <c r="K525" s="136"/>
      <c r="L525" s="146" t="s">
        <v>10</v>
      </c>
      <c r="M525" s="154"/>
      <c r="N525" s="154" t="s">
        <v>1016</v>
      </c>
      <c r="O525" s="154"/>
      <c r="P525" s="154"/>
      <c r="Q525" s="140" t="s">
        <v>2261</v>
      </c>
      <c r="R525" s="233" t="s">
        <v>1546</v>
      </c>
      <c r="S525" s="173">
        <v>11</v>
      </c>
      <c r="T525" s="173">
        <v>0</v>
      </c>
      <c r="U525" s="173">
        <v>0</v>
      </c>
      <c r="V525" s="154"/>
      <c r="W525" s="154"/>
      <c r="X525" s="171" t="s">
        <v>2167</v>
      </c>
      <c r="Y525" s="171" t="s">
        <v>2168</v>
      </c>
      <c r="Z525" s="156"/>
      <c r="AA525" s="157"/>
      <c r="AB525" s="125" t="str">
        <f t="shared" si="8"/>
        <v>A-TPersuasive</v>
      </c>
    </row>
    <row r="526" spans="1:31" s="125" customFormat="1" x14ac:dyDescent="0.2">
      <c r="A526" s="135">
        <v>86</v>
      </c>
      <c r="B526" s="136" t="s">
        <v>637</v>
      </c>
      <c r="C526" s="136" t="s">
        <v>2117</v>
      </c>
      <c r="D526" s="136" t="s">
        <v>282</v>
      </c>
      <c r="E526" s="137">
        <v>22</v>
      </c>
      <c r="F526" s="136"/>
      <c r="G526" s="136"/>
      <c r="H526" s="145" t="s">
        <v>1057</v>
      </c>
      <c r="I526" s="240"/>
      <c r="J526" s="136"/>
      <c r="K526" s="136" t="s">
        <v>754</v>
      </c>
      <c r="L526" s="146" t="s">
        <v>10</v>
      </c>
      <c r="M526" s="154"/>
      <c r="N526" s="154" t="s">
        <v>1029</v>
      </c>
      <c r="O526" s="154"/>
      <c r="P526" s="154"/>
      <c r="Q526" s="140" t="s">
        <v>2262</v>
      </c>
      <c r="R526" s="233" t="s">
        <v>1546</v>
      </c>
      <c r="S526" s="173">
        <v>11</v>
      </c>
      <c r="T526" s="173">
        <v>0</v>
      </c>
      <c r="U526" s="173">
        <v>0</v>
      </c>
      <c r="V526" s="154"/>
      <c r="W526" s="154"/>
      <c r="X526" s="171" t="s">
        <v>2167</v>
      </c>
      <c r="Y526" s="171" t="s">
        <v>2168</v>
      </c>
      <c r="Z526" s="156"/>
      <c r="AA526" s="156"/>
      <c r="AB526" s="125" t="str">
        <f t="shared" si="8"/>
        <v>Neg-MjNot persuasive</v>
      </c>
      <c r="AC526" s="126"/>
      <c r="AD526" s="126"/>
      <c r="AE526" s="126"/>
    </row>
    <row r="527" spans="1:31" s="126" customFormat="1" x14ac:dyDescent="0.2">
      <c r="A527" s="135">
        <v>325</v>
      </c>
      <c r="B527" s="136" t="s">
        <v>637</v>
      </c>
      <c r="C527" s="147" t="s">
        <v>2117</v>
      </c>
      <c r="D527" s="163" t="s">
        <v>282</v>
      </c>
      <c r="E527" s="164">
        <v>22</v>
      </c>
      <c r="F527" s="165"/>
      <c r="G527" s="165"/>
      <c r="H527" s="172" t="s">
        <v>968</v>
      </c>
      <c r="I527" s="163" t="s">
        <v>798</v>
      </c>
      <c r="J527" s="244" t="s">
        <v>1097</v>
      </c>
      <c r="K527" s="244" t="s">
        <v>1098</v>
      </c>
      <c r="L527" s="186" t="s">
        <v>10</v>
      </c>
      <c r="M527" s="173"/>
      <c r="N527" s="173" t="s">
        <v>1157</v>
      </c>
      <c r="O527" s="173"/>
      <c r="P527" s="173"/>
      <c r="Q527" s="140" t="s">
        <v>2251</v>
      </c>
      <c r="R527" s="233" t="s">
        <v>1546</v>
      </c>
      <c r="S527" s="173">
        <v>11</v>
      </c>
      <c r="T527" s="173">
        <v>0</v>
      </c>
      <c r="U527" s="173">
        <v>0</v>
      </c>
      <c r="V527" s="173"/>
      <c r="W527" s="173"/>
      <c r="X527" s="187" t="s">
        <v>1048</v>
      </c>
      <c r="Y527" s="151"/>
      <c r="Z527" s="144"/>
      <c r="AA527" s="144"/>
      <c r="AB527" s="125" t="str">
        <f t="shared" si="8"/>
        <v>Neg-MiConsidered - Question Answered</v>
      </c>
    </row>
    <row r="528" spans="1:31" s="126" customFormat="1" x14ac:dyDescent="0.2">
      <c r="A528" s="135">
        <v>692</v>
      </c>
      <c r="B528" s="136" t="s">
        <v>637</v>
      </c>
      <c r="C528" s="147" t="s">
        <v>2117</v>
      </c>
      <c r="D528" s="163" t="s">
        <v>283</v>
      </c>
      <c r="E528" s="164">
        <v>1</v>
      </c>
      <c r="F528" s="165"/>
      <c r="G528" s="165"/>
      <c r="H528" s="185" t="s">
        <v>656</v>
      </c>
      <c r="I528" s="163" t="s">
        <v>1757</v>
      </c>
      <c r="J528" s="244" t="s">
        <v>1758</v>
      </c>
      <c r="K528" s="244" t="s">
        <v>1759</v>
      </c>
      <c r="L528" s="139" t="s">
        <v>6</v>
      </c>
      <c r="M528" s="173"/>
      <c r="N528" s="173" t="s">
        <v>1019</v>
      </c>
      <c r="O528" s="173"/>
      <c r="P528" s="173"/>
      <c r="Q528" s="140" t="s">
        <v>2429</v>
      </c>
      <c r="R528" s="233" t="s">
        <v>1546</v>
      </c>
      <c r="S528" s="173">
        <v>11</v>
      </c>
      <c r="T528" s="173">
        <v>0</v>
      </c>
      <c r="U528" s="173">
        <v>0</v>
      </c>
      <c r="V528" s="173"/>
      <c r="W528" s="173"/>
      <c r="X528" s="178" t="s">
        <v>1362</v>
      </c>
      <c r="Y528" s="178"/>
      <c r="Z528" s="178"/>
      <c r="AA528" s="178"/>
      <c r="AB528" s="125" t="str">
        <f t="shared" si="8"/>
        <v>A-SPersuasive with mod</v>
      </c>
      <c r="AC528" s="152"/>
      <c r="AD528" s="152"/>
      <c r="AE528" s="152"/>
    </row>
    <row r="529" spans="1:31" s="126" customFormat="1" x14ac:dyDescent="0.2">
      <c r="A529" s="135">
        <v>693</v>
      </c>
      <c r="B529" s="136" t="s">
        <v>637</v>
      </c>
      <c r="C529" s="147" t="s">
        <v>2117</v>
      </c>
      <c r="D529" s="163" t="s">
        <v>283</v>
      </c>
      <c r="E529" s="164">
        <v>6</v>
      </c>
      <c r="F529" s="165"/>
      <c r="G529" s="165"/>
      <c r="H529" s="145" t="s">
        <v>1057</v>
      </c>
      <c r="I529" s="163" t="s">
        <v>1760</v>
      </c>
      <c r="J529" s="244"/>
      <c r="K529" s="244" t="s">
        <v>1761</v>
      </c>
      <c r="L529" s="139" t="s">
        <v>6</v>
      </c>
      <c r="M529" s="173"/>
      <c r="N529" s="173" t="s">
        <v>1029</v>
      </c>
      <c r="O529" s="173"/>
      <c r="P529" s="173"/>
      <c r="Q529" s="140" t="s">
        <v>2265</v>
      </c>
      <c r="R529" s="233" t="s">
        <v>1546</v>
      </c>
      <c r="S529" s="173">
        <v>11</v>
      </c>
      <c r="T529" s="173">
        <v>0</v>
      </c>
      <c r="U529" s="173">
        <v>0</v>
      </c>
      <c r="V529" s="173"/>
      <c r="W529" s="173"/>
      <c r="X529" s="178" t="s">
        <v>1362</v>
      </c>
      <c r="Y529" s="178"/>
      <c r="Z529" s="178"/>
      <c r="AA529" s="178"/>
      <c r="AB529" s="125" t="str">
        <f t="shared" si="8"/>
        <v>Neg-MjNot persuasive</v>
      </c>
      <c r="AC529" s="152"/>
      <c r="AD529" s="152"/>
      <c r="AE529" s="152"/>
    </row>
    <row r="530" spans="1:31" s="126" customFormat="1" x14ac:dyDescent="0.2">
      <c r="A530" s="135">
        <v>694</v>
      </c>
      <c r="B530" s="136" t="s">
        <v>637</v>
      </c>
      <c r="C530" s="147" t="s">
        <v>2117</v>
      </c>
      <c r="D530" s="163" t="s">
        <v>283</v>
      </c>
      <c r="E530" s="164">
        <v>7</v>
      </c>
      <c r="F530" s="165"/>
      <c r="G530" s="165"/>
      <c r="H530" s="145" t="s">
        <v>1057</v>
      </c>
      <c r="I530" s="163" t="s">
        <v>1762</v>
      </c>
      <c r="J530" s="244"/>
      <c r="K530" s="244" t="s">
        <v>1763</v>
      </c>
      <c r="L530" s="139" t="s">
        <v>6</v>
      </c>
      <c r="M530" s="173"/>
      <c r="N530" s="173" t="s">
        <v>1029</v>
      </c>
      <c r="O530" s="173"/>
      <c r="P530" s="173"/>
      <c r="Q530" s="140" t="s">
        <v>2264</v>
      </c>
      <c r="R530" s="233" t="s">
        <v>1546</v>
      </c>
      <c r="S530" s="173">
        <v>11</v>
      </c>
      <c r="T530" s="173">
        <v>0</v>
      </c>
      <c r="U530" s="173">
        <v>0</v>
      </c>
      <c r="V530" s="173"/>
      <c r="W530" s="173"/>
      <c r="X530" s="178" t="s">
        <v>1362</v>
      </c>
      <c r="Y530" s="178"/>
      <c r="Z530" s="178"/>
      <c r="AA530" s="178"/>
      <c r="AB530" s="125" t="str">
        <f t="shared" si="8"/>
        <v>Neg-MjNot persuasive</v>
      </c>
      <c r="AC530" s="152"/>
      <c r="AD530" s="152"/>
      <c r="AE530" s="152"/>
    </row>
    <row r="531" spans="1:31" x14ac:dyDescent="0.2">
      <c r="A531" s="135">
        <v>695</v>
      </c>
      <c r="B531" s="136" t="s">
        <v>637</v>
      </c>
      <c r="C531" s="147" t="s">
        <v>2117</v>
      </c>
      <c r="D531" s="163" t="s">
        <v>283</v>
      </c>
      <c r="E531" s="164">
        <v>8</v>
      </c>
      <c r="F531" s="165"/>
      <c r="G531" s="165"/>
      <c r="H531" s="145" t="s">
        <v>1057</v>
      </c>
      <c r="I531" s="163" t="s">
        <v>1764</v>
      </c>
      <c r="J531" s="244"/>
      <c r="K531" s="244" t="s">
        <v>1765</v>
      </c>
      <c r="L531" s="139" t="s">
        <v>6</v>
      </c>
      <c r="M531" s="173"/>
      <c r="N531" s="173" t="s">
        <v>1029</v>
      </c>
      <c r="O531" s="173"/>
      <c r="P531" s="173"/>
      <c r="Q531" s="300" t="s">
        <v>2263</v>
      </c>
      <c r="R531" s="233" t="s">
        <v>1546</v>
      </c>
      <c r="S531" s="173">
        <v>11</v>
      </c>
      <c r="T531" s="173">
        <v>0</v>
      </c>
      <c r="U531" s="173">
        <v>0</v>
      </c>
      <c r="V531" s="173"/>
      <c r="W531" s="173"/>
      <c r="X531" s="178" t="s">
        <v>1362</v>
      </c>
      <c r="Y531" s="178"/>
      <c r="Z531" s="178"/>
      <c r="AA531" s="178"/>
      <c r="AB531" s="125" t="str">
        <f t="shared" si="8"/>
        <v>Neg-MjNot persuasive</v>
      </c>
    </row>
    <row r="532" spans="1:31" x14ac:dyDescent="0.2">
      <c r="A532" s="135">
        <v>88</v>
      </c>
      <c r="B532" s="136" t="s">
        <v>637</v>
      </c>
      <c r="C532" s="136" t="s">
        <v>2117</v>
      </c>
      <c r="D532" s="136" t="s">
        <v>283</v>
      </c>
      <c r="E532" s="137">
        <v>9</v>
      </c>
      <c r="F532" s="136"/>
      <c r="G532" s="136"/>
      <c r="H532" s="145" t="s">
        <v>968</v>
      </c>
      <c r="I532" s="136"/>
      <c r="J532" s="136"/>
      <c r="K532" s="136" t="s">
        <v>755</v>
      </c>
      <c r="L532" s="146" t="s">
        <v>10</v>
      </c>
      <c r="M532" s="154"/>
      <c r="N532" s="154" t="s">
        <v>1019</v>
      </c>
      <c r="O532" s="154"/>
      <c r="P532" s="154"/>
      <c r="Q532" s="140" t="s">
        <v>2266</v>
      </c>
      <c r="R532" s="233" t="s">
        <v>1546</v>
      </c>
      <c r="S532" s="173">
        <v>11</v>
      </c>
      <c r="T532" s="173">
        <v>0</v>
      </c>
      <c r="U532" s="173">
        <v>0</v>
      </c>
      <c r="V532" s="154"/>
      <c r="W532" s="154"/>
      <c r="X532" s="171" t="s">
        <v>2167</v>
      </c>
      <c r="Y532" s="171" t="s">
        <v>2168</v>
      </c>
      <c r="Z532" s="156"/>
      <c r="AA532" s="156"/>
      <c r="AB532" s="125" t="str">
        <f t="shared" si="8"/>
        <v>Neg-MiPersuasive with mod</v>
      </c>
      <c r="AC532" s="126"/>
      <c r="AD532" s="126"/>
      <c r="AE532" s="126"/>
    </row>
    <row r="533" spans="1:31" x14ac:dyDescent="0.2">
      <c r="A533" s="135">
        <v>696</v>
      </c>
      <c r="B533" s="136" t="s">
        <v>637</v>
      </c>
      <c r="C533" s="147" t="s">
        <v>2117</v>
      </c>
      <c r="D533" s="163" t="s">
        <v>283</v>
      </c>
      <c r="E533" s="164">
        <v>9</v>
      </c>
      <c r="F533" s="165"/>
      <c r="G533" s="165"/>
      <c r="H533" s="185" t="s">
        <v>968</v>
      </c>
      <c r="I533" s="163" t="s">
        <v>1766</v>
      </c>
      <c r="J533" s="244"/>
      <c r="K533" s="244" t="s">
        <v>1767</v>
      </c>
      <c r="L533" s="139" t="s">
        <v>6</v>
      </c>
      <c r="M533" s="173"/>
      <c r="N533" s="173" t="s">
        <v>1019</v>
      </c>
      <c r="O533" s="173"/>
      <c r="P533" s="173"/>
      <c r="Q533" s="140" t="s">
        <v>2266</v>
      </c>
      <c r="R533" s="233" t="s">
        <v>1546</v>
      </c>
      <c r="S533" s="173">
        <v>11</v>
      </c>
      <c r="T533" s="173">
        <v>0</v>
      </c>
      <c r="U533" s="173">
        <v>0</v>
      </c>
      <c r="V533" s="173"/>
      <c r="W533" s="173"/>
      <c r="X533" s="178" t="s">
        <v>1362</v>
      </c>
      <c r="Y533" s="178"/>
      <c r="Z533" s="178"/>
      <c r="AA533" s="178"/>
      <c r="AB533" s="125" t="str">
        <f t="shared" si="8"/>
        <v>Neg-MiPersuasive with mod</v>
      </c>
    </row>
    <row r="534" spans="1:31" x14ac:dyDescent="0.2">
      <c r="A534" s="135">
        <v>697</v>
      </c>
      <c r="B534" s="136" t="s">
        <v>637</v>
      </c>
      <c r="C534" s="147" t="s">
        <v>2117</v>
      </c>
      <c r="D534" s="163" t="s">
        <v>283</v>
      </c>
      <c r="E534" s="164">
        <v>10</v>
      </c>
      <c r="F534" s="165"/>
      <c r="G534" s="165"/>
      <c r="H534" s="185" t="s">
        <v>968</v>
      </c>
      <c r="I534" s="163" t="s">
        <v>1768</v>
      </c>
      <c r="J534" s="244"/>
      <c r="K534" s="244" t="s">
        <v>1769</v>
      </c>
      <c r="L534" s="139" t="s">
        <v>6</v>
      </c>
      <c r="M534" s="173"/>
      <c r="N534" s="173" t="s">
        <v>1016</v>
      </c>
      <c r="O534" s="173"/>
      <c r="P534" s="173"/>
      <c r="Q534" s="140" t="s">
        <v>2430</v>
      </c>
      <c r="R534" s="233" t="s">
        <v>1546</v>
      </c>
      <c r="S534" s="173">
        <v>11</v>
      </c>
      <c r="T534" s="173">
        <v>0</v>
      </c>
      <c r="U534" s="173">
        <v>0</v>
      </c>
      <c r="V534" s="173"/>
      <c r="W534" s="173"/>
      <c r="X534" s="178" t="s">
        <v>1362</v>
      </c>
      <c r="Y534" s="178"/>
      <c r="Z534" s="178"/>
      <c r="AA534" s="178"/>
      <c r="AB534" s="125" t="str">
        <f t="shared" si="8"/>
        <v>Neg-MiPersuasive</v>
      </c>
    </row>
    <row r="535" spans="1:31" x14ac:dyDescent="0.2">
      <c r="A535" s="135">
        <v>87</v>
      </c>
      <c r="B535" s="136" t="s">
        <v>637</v>
      </c>
      <c r="C535" s="136" t="s">
        <v>2117</v>
      </c>
      <c r="D535" s="136" t="s">
        <v>283</v>
      </c>
      <c r="E535" s="137"/>
      <c r="F535" s="136"/>
      <c r="G535" s="136"/>
      <c r="H535" s="145" t="s">
        <v>1057</v>
      </c>
      <c r="I535" s="136"/>
      <c r="J535" s="136"/>
      <c r="K535" s="136" t="s">
        <v>2206</v>
      </c>
      <c r="L535" s="146" t="s">
        <v>10</v>
      </c>
      <c r="M535" s="154"/>
      <c r="N535" s="175" t="s">
        <v>2053</v>
      </c>
      <c r="O535" s="154"/>
      <c r="P535" s="154"/>
      <c r="Q535" s="140" t="s">
        <v>2267</v>
      </c>
      <c r="R535" s="233" t="s">
        <v>1546</v>
      </c>
      <c r="S535" s="150">
        <v>4</v>
      </c>
      <c r="T535" s="150">
        <v>0</v>
      </c>
      <c r="U535" s="150">
        <v>2</v>
      </c>
      <c r="V535" s="154"/>
      <c r="W535" s="154"/>
      <c r="X535" s="171" t="s">
        <v>2167</v>
      </c>
      <c r="Y535" s="171" t="s">
        <v>2168</v>
      </c>
      <c r="Z535" s="156"/>
      <c r="AA535" s="156"/>
      <c r="AB535" s="125" t="str">
        <f t="shared" si="8"/>
        <v>Neg-MjPending input from submitter</v>
      </c>
      <c r="AC535" s="126"/>
      <c r="AD535" s="126"/>
      <c r="AE535" s="126"/>
    </row>
    <row r="536" spans="1:31" x14ac:dyDescent="0.2">
      <c r="A536" s="135">
        <v>698</v>
      </c>
      <c r="B536" s="136" t="s">
        <v>637</v>
      </c>
      <c r="C536" s="147" t="s">
        <v>2117</v>
      </c>
      <c r="D536" s="163" t="s">
        <v>285</v>
      </c>
      <c r="E536" s="164">
        <v>2</v>
      </c>
      <c r="F536" s="165"/>
      <c r="G536" s="165"/>
      <c r="H536" s="185" t="s">
        <v>968</v>
      </c>
      <c r="I536" s="163" t="s">
        <v>1770</v>
      </c>
      <c r="J536" s="244"/>
      <c r="K536" s="244" t="s">
        <v>1771</v>
      </c>
      <c r="L536" s="139" t="s">
        <v>6</v>
      </c>
      <c r="M536" s="173"/>
      <c r="N536" s="173" t="s">
        <v>1019</v>
      </c>
      <c r="O536" s="173"/>
      <c r="P536" s="173"/>
      <c r="Q536" s="140" t="s">
        <v>2431</v>
      </c>
      <c r="R536" s="233" t="s">
        <v>1546</v>
      </c>
      <c r="S536" s="173">
        <v>11</v>
      </c>
      <c r="T536" s="173">
        <v>0</v>
      </c>
      <c r="U536" s="173">
        <v>0</v>
      </c>
      <c r="V536" s="173"/>
      <c r="W536" s="173"/>
      <c r="X536" s="178" t="s">
        <v>1362</v>
      </c>
      <c r="Y536" s="178"/>
      <c r="Z536" s="178"/>
      <c r="AA536" s="178"/>
      <c r="AB536" s="125" t="str">
        <f t="shared" si="8"/>
        <v>Neg-MiPersuasive with mod</v>
      </c>
    </row>
    <row r="537" spans="1:31" x14ac:dyDescent="0.2">
      <c r="A537" s="135">
        <v>89</v>
      </c>
      <c r="B537" s="136" t="s">
        <v>637</v>
      </c>
      <c r="C537" s="136" t="s">
        <v>2117</v>
      </c>
      <c r="D537" s="136" t="s">
        <v>286</v>
      </c>
      <c r="E537" s="137">
        <v>1</v>
      </c>
      <c r="F537" s="136"/>
      <c r="G537" s="136"/>
      <c r="H537" s="145" t="s">
        <v>1057</v>
      </c>
      <c r="I537" s="136"/>
      <c r="J537" s="136"/>
      <c r="K537" s="136" t="s">
        <v>756</v>
      </c>
      <c r="L537" s="146" t="s">
        <v>10</v>
      </c>
      <c r="M537" s="154"/>
      <c r="N537" s="173" t="s">
        <v>1157</v>
      </c>
      <c r="O537" s="173"/>
      <c r="P537" s="173"/>
      <c r="Q537" s="140" t="s">
        <v>2234</v>
      </c>
      <c r="R537" s="233" t="s">
        <v>1546</v>
      </c>
      <c r="S537" s="173">
        <v>11</v>
      </c>
      <c r="T537" s="173">
        <v>0</v>
      </c>
      <c r="U537" s="173">
        <v>0</v>
      </c>
      <c r="V537" s="154"/>
      <c r="W537" s="154"/>
      <c r="X537" s="171" t="s">
        <v>2167</v>
      </c>
      <c r="Y537" s="171" t="s">
        <v>2168</v>
      </c>
      <c r="Z537" s="156"/>
      <c r="AA537" s="156"/>
      <c r="AB537" s="125" t="str">
        <f t="shared" si="8"/>
        <v>Neg-MjConsidered - Question Answered</v>
      </c>
      <c r="AC537" s="126"/>
      <c r="AD537" s="126"/>
      <c r="AE537" s="126"/>
    </row>
    <row r="538" spans="1:31" x14ac:dyDescent="0.2">
      <c r="A538" s="135">
        <v>375</v>
      </c>
      <c r="B538" s="136" t="s">
        <v>637</v>
      </c>
      <c r="C538" s="147" t="s">
        <v>2117</v>
      </c>
      <c r="D538" s="163" t="s">
        <v>286</v>
      </c>
      <c r="E538" s="164">
        <v>1</v>
      </c>
      <c r="F538" s="165"/>
      <c r="G538" s="165"/>
      <c r="H538" s="138" t="s">
        <v>656</v>
      </c>
      <c r="I538" s="163" t="s">
        <v>1225</v>
      </c>
      <c r="J538" s="244"/>
      <c r="K538" s="244" t="s">
        <v>1226</v>
      </c>
      <c r="L538" s="167" t="s">
        <v>10</v>
      </c>
      <c r="M538" s="173"/>
      <c r="N538" s="173" t="s">
        <v>1157</v>
      </c>
      <c r="O538" s="173"/>
      <c r="P538" s="173"/>
      <c r="Q538" s="140" t="s">
        <v>2234</v>
      </c>
      <c r="R538" s="233" t="s">
        <v>1546</v>
      </c>
      <c r="S538" s="173">
        <v>11</v>
      </c>
      <c r="T538" s="173">
        <v>0</v>
      </c>
      <c r="U538" s="173">
        <v>0</v>
      </c>
      <c r="V538" s="173"/>
      <c r="W538" s="173"/>
      <c r="X538" s="170" t="s">
        <v>1150</v>
      </c>
      <c r="AB538" s="125" t="str">
        <f t="shared" si="8"/>
        <v>A-SConsidered - Question Answered</v>
      </c>
      <c r="AC538" s="126"/>
      <c r="AD538" s="126"/>
      <c r="AE538" s="126"/>
    </row>
    <row r="539" spans="1:31" x14ac:dyDescent="0.2">
      <c r="A539" s="135">
        <v>90</v>
      </c>
      <c r="B539" s="136" t="s">
        <v>637</v>
      </c>
      <c r="C539" s="136" t="s">
        <v>2117</v>
      </c>
      <c r="D539" s="136" t="s">
        <v>287</v>
      </c>
      <c r="E539" s="137">
        <v>1</v>
      </c>
      <c r="F539" s="136"/>
      <c r="G539" s="136"/>
      <c r="H539" s="145" t="s">
        <v>1057</v>
      </c>
      <c r="I539" s="136"/>
      <c r="J539" s="136"/>
      <c r="K539" s="136" t="s">
        <v>756</v>
      </c>
      <c r="L539" s="146" t="s">
        <v>10</v>
      </c>
      <c r="M539" s="154"/>
      <c r="N539" s="173" t="s">
        <v>1157</v>
      </c>
      <c r="O539" s="173"/>
      <c r="P539" s="173"/>
      <c r="Q539" s="140" t="s">
        <v>2234</v>
      </c>
      <c r="R539" s="233" t="s">
        <v>1546</v>
      </c>
      <c r="S539" s="173">
        <v>11</v>
      </c>
      <c r="T539" s="173">
        <v>0</v>
      </c>
      <c r="U539" s="173">
        <v>0</v>
      </c>
      <c r="V539" s="154"/>
      <c r="W539" s="154"/>
      <c r="X539" s="171" t="s">
        <v>2167</v>
      </c>
      <c r="Y539" s="171" t="s">
        <v>2168</v>
      </c>
      <c r="Z539" s="156"/>
      <c r="AA539" s="156"/>
      <c r="AB539" s="125" t="str">
        <f t="shared" si="8"/>
        <v>Neg-MjConsidered - Question Answered</v>
      </c>
      <c r="AC539" s="126"/>
      <c r="AD539" s="126"/>
      <c r="AE539" s="126"/>
    </row>
    <row r="540" spans="1:31" x14ac:dyDescent="0.2">
      <c r="A540" s="135">
        <v>376</v>
      </c>
      <c r="B540" s="136" t="s">
        <v>637</v>
      </c>
      <c r="C540" s="147" t="s">
        <v>2117</v>
      </c>
      <c r="D540" s="163" t="s">
        <v>287</v>
      </c>
      <c r="E540" s="164">
        <v>1</v>
      </c>
      <c r="F540" s="165"/>
      <c r="G540" s="165"/>
      <c r="H540" s="138" t="s">
        <v>656</v>
      </c>
      <c r="I540" s="163" t="s">
        <v>1227</v>
      </c>
      <c r="J540" s="244"/>
      <c r="K540" s="244" t="s">
        <v>1226</v>
      </c>
      <c r="L540" s="167" t="s">
        <v>10</v>
      </c>
      <c r="M540" s="173"/>
      <c r="N540" s="173" t="s">
        <v>1157</v>
      </c>
      <c r="O540" s="173"/>
      <c r="P540" s="173"/>
      <c r="Q540" s="140" t="s">
        <v>2234</v>
      </c>
      <c r="R540" s="233" t="s">
        <v>1546</v>
      </c>
      <c r="S540" s="173">
        <v>11</v>
      </c>
      <c r="T540" s="173">
        <v>0</v>
      </c>
      <c r="U540" s="173">
        <v>0</v>
      </c>
      <c r="V540" s="173"/>
      <c r="W540" s="173"/>
      <c r="X540" s="170" t="s">
        <v>1150</v>
      </c>
      <c r="AB540" s="125" t="str">
        <f t="shared" si="8"/>
        <v>A-SConsidered - Question Answered</v>
      </c>
      <c r="AC540" s="125"/>
      <c r="AD540" s="125"/>
      <c r="AE540" s="125"/>
    </row>
    <row r="541" spans="1:31" s="126" customFormat="1" x14ac:dyDescent="0.2">
      <c r="A541" s="135">
        <v>377</v>
      </c>
      <c r="B541" s="136" t="s">
        <v>637</v>
      </c>
      <c r="C541" s="147" t="s">
        <v>2117</v>
      </c>
      <c r="D541" s="163" t="s">
        <v>288</v>
      </c>
      <c r="E541" s="164">
        <v>1</v>
      </c>
      <c r="F541" s="165"/>
      <c r="G541" s="165"/>
      <c r="H541" s="138" t="s">
        <v>656</v>
      </c>
      <c r="I541" s="163" t="s">
        <v>1228</v>
      </c>
      <c r="J541" s="244"/>
      <c r="K541" s="244" t="s">
        <v>1226</v>
      </c>
      <c r="L541" s="167" t="s">
        <v>10</v>
      </c>
      <c r="M541" s="173"/>
      <c r="N541" s="173" t="s">
        <v>1157</v>
      </c>
      <c r="O541" s="173"/>
      <c r="P541" s="173"/>
      <c r="Q541" s="140" t="s">
        <v>2234</v>
      </c>
      <c r="R541" s="233" t="s">
        <v>1546</v>
      </c>
      <c r="S541" s="173">
        <v>11</v>
      </c>
      <c r="T541" s="173">
        <v>0</v>
      </c>
      <c r="U541" s="173">
        <v>0</v>
      </c>
      <c r="V541" s="173"/>
      <c r="W541" s="173"/>
      <c r="X541" s="170" t="s">
        <v>1150</v>
      </c>
      <c r="Y541" s="151"/>
      <c r="Z541" s="144"/>
      <c r="AA541" s="144"/>
      <c r="AB541" s="125" t="str">
        <f t="shared" si="8"/>
        <v>A-SConsidered - Question Answered</v>
      </c>
    </row>
    <row r="542" spans="1:31" s="126" customFormat="1" x14ac:dyDescent="0.2">
      <c r="A542" s="135">
        <v>91</v>
      </c>
      <c r="B542" s="136" t="s">
        <v>637</v>
      </c>
      <c r="C542" s="136" t="s">
        <v>2117</v>
      </c>
      <c r="D542" s="136" t="s">
        <v>288</v>
      </c>
      <c r="E542" s="137">
        <v>3</v>
      </c>
      <c r="F542" s="136"/>
      <c r="G542" s="136"/>
      <c r="H542" s="145" t="s">
        <v>1057</v>
      </c>
      <c r="I542" s="240"/>
      <c r="J542" s="240"/>
      <c r="K542" s="136" t="s">
        <v>756</v>
      </c>
      <c r="L542" s="146" t="s">
        <v>10</v>
      </c>
      <c r="M542" s="154"/>
      <c r="N542" s="173" t="s">
        <v>1157</v>
      </c>
      <c r="O542" s="173"/>
      <c r="P542" s="173"/>
      <c r="Q542" s="140" t="s">
        <v>2234</v>
      </c>
      <c r="R542" s="233" t="s">
        <v>1546</v>
      </c>
      <c r="S542" s="173">
        <v>11</v>
      </c>
      <c r="T542" s="173">
        <v>0</v>
      </c>
      <c r="U542" s="173">
        <v>0</v>
      </c>
      <c r="V542" s="154"/>
      <c r="W542" s="154"/>
      <c r="X542" s="171" t="s">
        <v>2167</v>
      </c>
      <c r="Y542" s="171" t="s">
        <v>2168</v>
      </c>
      <c r="Z542" s="156"/>
      <c r="AA542" s="157"/>
      <c r="AB542" s="125" t="str">
        <f t="shared" si="8"/>
        <v>Neg-MjConsidered - Question Answered</v>
      </c>
    </row>
    <row r="543" spans="1:31" x14ac:dyDescent="0.2">
      <c r="A543" s="135">
        <v>378</v>
      </c>
      <c r="B543" s="136" t="s">
        <v>637</v>
      </c>
      <c r="C543" s="147" t="s">
        <v>2117</v>
      </c>
      <c r="D543" s="163" t="s">
        <v>288</v>
      </c>
      <c r="E543" s="164">
        <v>3</v>
      </c>
      <c r="F543" s="165"/>
      <c r="G543" s="165"/>
      <c r="H543" s="172" t="s">
        <v>656</v>
      </c>
      <c r="I543" s="163" t="s">
        <v>1229</v>
      </c>
      <c r="J543" s="185" t="s">
        <v>1230</v>
      </c>
      <c r="K543" s="244" t="s">
        <v>1231</v>
      </c>
      <c r="L543" s="167" t="s">
        <v>10</v>
      </c>
      <c r="M543" s="173"/>
      <c r="N543" s="173" t="s">
        <v>1016</v>
      </c>
      <c r="O543" s="173"/>
      <c r="P543" s="173"/>
      <c r="Q543" s="140" t="s">
        <v>2432</v>
      </c>
      <c r="R543" s="233" t="s">
        <v>1546</v>
      </c>
      <c r="S543" s="173">
        <v>11</v>
      </c>
      <c r="T543" s="173">
        <v>0</v>
      </c>
      <c r="U543" s="173">
        <v>0</v>
      </c>
      <c r="V543" s="173"/>
      <c r="W543" s="173"/>
      <c r="X543" s="170" t="s">
        <v>1150</v>
      </c>
      <c r="AB543" s="125" t="str">
        <f t="shared" si="8"/>
        <v>A-SPersuasive</v>
      </c>
      <c r="AC543" s="126"/>
      <c r="AD543" s="126"/>
      <c r="AE543" s="126"/>
    </row>
    <row r="544" spans="1:31" x14ac:dyDescent="0.2">
      <c r="A544" s="135">
        <v>379</v>
      </c>
      <c r="B544" s="136" t="s">
        <v>637</v>
      </c>
      <c r="C544" s="147" t="s">
        <v>2117</v>
      </c>
      <c r="D544" s="163" t="s">
        <v>289</v>
      </c>
      <c r="E544" s="164">
        <v>1</v>
      </c>
      <c r="F544" s="165"/>
      <c r="G544" s="165"/>
      <c r="H544" s="138" t="s">
        <v>656</v>
      </c>
      <c r="I544" s="163" t="s">
        <v>1232</v>
      </c>
      <c r="J544" s="244"/>
      <c r="K544" s="244" t="s">
        <v>1226</v>
      </c>
      <c r="L544" s="167" t="s">
        <v>10</v>
      </c>
      <c r="M544" s="173"/>
      <c r="N544" s="173" t="s">
        <v>1157</v>
      </c>
      <c r="O544" s="173"/>
      <c r="P544" s="173"/>
      <c r="Q544" s="140" t="s">
        <v>2234</v>
      </c>
      <c r="R544" s="233" t="s">
        <v>1546</v>
      </c>
      <c r="S544" s="142">
        <v>15</v>
      </c>
      <c r="T544" s="142">
        <v>0</v>
      </c>
      <c r="U544" s="142">
        <v>2</v>
      </c>
      <c r="V544" s="173"/>
      <c r="W544" s="173"/>
      <c r="X544" s="170" t="s">
        <v>1150</v>
      </c>
      <c r="AB544" s="125" t="str">
        <f t="shared" si="8"/>
        <v>A-SConsidered - Question Answered</v>
      </c>
      <c r="AC544" s="126"/>
      <c r="AD544" s="126"/>
      <c r="AE544" s="126"/>
    </row>
    <row r="545" spans="1:31" x14ac:dyDescent="0.2">
      <c r="A545" s="135">
        <v>699</v>
      </c>
      <c r="B545" s="136" t="s">
        <v>637</v>
      </c>
      <c r="C545" s="147" t="s">
        <v>2117</v>
      </c>
      <c r="D545" s="163" t="s">
        <v>290</v>
      </c>
      <c r="E545" s="164">
        <v>1</v>
      </c>
      <c r="F545" s="165"/>
      <c r="G545" s="165"/>
      <c r="H545" s="145" t="s">
        <v>1057</v>
      </c>
      <c r="I545" s="177" t="s">
        <v>1772</v>
      </c>
      <c r="J545" s="244"/>
      <c r="K545" s="244" t="s">
        <v>1773</v>
      </c>
      <c r="L545" s="139" t="s">
        <v>6</v>
      </c>
      <c r="M545" s="173"/>
      <c r="N545" s="173" t="s">
        <v>1157</v>
      </c>
      <c r="O545" s="173"/>
      <c r="P545" s="173"/>
      <c r="Q545" s="140" t="s">
        <v>2360</v>
      </c>
      <c r="R545" s="233" t="s">
        <v>1546</v>
      </c>
      <c r="S545" s="142">
        <v>15</v>
      </c>
      <c r="T545" s="142">
        <v>0</v>
      </c>
      <c r="U545" s="142">
        <v>2</v>
      </c>
      <c r="V545" s="173"/>
      <c r="W545" s="173"/>
      <c r="X545" s="178" t="s">
        <v>1362</v>
      </c>
      <c r="Y545" s="178"/>
      <c r="Z545" s="178"/>
      <c r="AA545" s="178"/>
      <c r="AB545" s="125" t="str">
        <f t="shared" si="8"/>
        <v>Neg-MjConsidered - Question Answered</v>
      </c>
    </row>
    <row r="546" spans="1:31" s="126" customFormat="1" x14ac:dyDescent="0.2">
      <c r="A546" s="135">
        <v>700</v>
      </c>
      <c r="B546" s="136" t="s">
        <v>637</v>
      </c>
      <c r="C546" s="147" t="s">
        <v>2117</v>
      </c>
      <c r="D546" s="163" t="s">
        <v>290</v>
      </c>
      <c r="E546" s="164">
        <v>2</v>
      </c>
      <c r="F546" s="165"/>
      <c r="G546" s="165"/>
      <c r="H546" s="185" t="s">
        <v>968</v>
      </c>
      <c r="I546" s="163" t="s">
        <v>1774</v>
      </c>
      <c r="J546" s="244"/>
      <c r="K546" s="244" t="s">
        <v>1775</v>
      </c>
      <c r="L546" s="139" t="s">
        <v>6</v>
      </c>
      <c r="M546" s="173"/>
      <c r="N546" s="173" t="s">
        <v>1016</v>
      </c>
      <c r="O546" s="173"/>
      <c r="P546" s="173"/>
      <c r="Q546" s="140" t="s">
        <v>2361</v>
      </c>
      <c r="R546" s="173" t="s">
        <v>2152</v>
      </c>
      <c r="S546" s="142">
        <v>15</v>
      </c>
      <c r="T546" s="142">
        <v>0</v>
      </c>
      <c r="U546" s="142">
        <v>2</v>
      </c>
      <c r="V546" s="173"/>
      <c r="W546" s="173"/>
      <c r="X546" s="178" t="s">
        <v>1362</v>
      </c>
      <c r="Y546" s="178"/>
      <c r="Z546" s="178"/>
      <c r="AA546" s="178"/>
      <c r="AB546" s="125" t="str">
        <f t="shared" si="8"/>
        <v>Neg-MiPersuasive</v>
      </c>
      <c r="AC546" s="152"/>
      <c r="AD546" s="152"/>
      <c r="AE546" s="152"/>
    </row>
    <row r="547" spans="1:31" s="126" customFormat="1" x14ac:dyDescent="0.2">
      <c r="A547" s="135">
        <v>701</v>
      </c>
      <c r="B547" s="136" t="s">
        <v>637</v>
      </c>
      <c r="C547" s="147" t="s">
        <v>2117</v>
      </c>
      <c r="D547" s="163" t="s">
        <v>291</v>
      </c>
      <c r="E547" s="164">
        <v>1</v>
      </c>
      <c r="F547" s="165"/>
      <c r="G547" s="165"/>
      <c r="H547" s="185" t="s">
        <v>656</v>
      </c>
      <c r="I547" s="163" t="s">
        <v>1776</v>
      </c>
      <c r="J547" s="244"/>
      <c r="K547" s="244" t="s">
        <v>1777</v>
      </c>
      <c r="L547" s="139" t="s">
        <v>6</v>
      </c>
      <c r="M547" s="173"/>
      <c r="N547" s="173" t="s">
        <v>1016</v>
      </c>
      <c r="O547" s="173"/>
      <c r="P547" s="173"/>
      <c r="Q547" s="140" t="s">
        <v>2362</v>
      </c>
      <c r="R547" s="233" t="s">
        <v>1546</v>
      </c>
      <c r="S547" s="142">
        <v>15</v>
      </c>
      <c r="T547" s="142">
        <v>0</v>
      </c>
      <c r="U547" s="142">
        <v>2</v>
      </c>
      <c r="V547" s="173"/>
      <c r="W547" s="173"/>
      <c r="X547" s="178" t="s">
        <v>1362</v>
      </c>
      <c r="Y547" s="178"/>
      <c r="Z547" s="178"/>
      <c r="AA547" s="178"/>
      <c r="AB547" s="125" t="str">
        <f t="shared" si="8"/>
        <v>A-SPersuasive</v>
      </c>
      <c r="AC547" s="152"/>
      <c r="AD547" s="152"/>
      <c r="AE547" s="152"/>
    </row>
    <row r="548" spans="1:31" s="126" customFormat="1" x14ac:dyDescent="0.2">
      <c r="A548" s="135">
        <v>702</v>
      </c>
      <c r="B548" s="136" t="s">
        <v>637</v>
      </c>
      <c r="C548" s="147" t="s">
        <v>2117</v>
      </c>
      <c r="D548" s="163" t="s">
        <v>291</v>
      </c>
      <c r="E548" s="164">
        <v>2</v>
      </c>
      <c r="F548" s="165"/>
      <c r="G548" s="165"/>
      <c r="H548" s="185" t="s">
        <v>968</v>
      </c>
      <c r="I548" s="163" t="s">
        <v>1778</v>
      </c>
      <c r="J548" s="244"/>
      <c r="K548" s="244" t="s">
        <v>1779</v>
      </c>
      <c r="L548" s="139" t="s">
        <v>6</v>
      </c>
      <c r="M548" s="173"/>
      <c r="N548" s="173" t="s">
        <v>1157</v>
      </c>
      <c r="O548" s="173"/>
      <c r="P548" s="173"/>
      <c r="Q548" s="140" t="s">
        <v>2363</v>
      </c>
      <c r="R548" s="233" t="s">
        <v>1546</v>
      </c>
      <c r="S548" s="142">
        <v>15</v>
      </c>
      <c r="T548" s="142">
        <v>0</v>
      </c>
      <c r="U548" s="142">
        <v>2</v>
      </c>
      <c r="V548" s="173"/>
      <c r="W548" s="173"/>
      <c r="X548" s="178" t="s">
        <v>1362</v>
      </c>
      <c r="Y548" s="178"/>
      <c r="Z548" s="178"/>
      <c r="AA548" s="178"/>
      <c r="AB548" s="125" t="str">
        <f t="shared" si="8"/>
        <v>Neg-MiConsidered - Question Answered</v>
      </c>
      <c r="AC548" s="152"/>
      <c r="AD548" s="152"/>
      <c r="AE548" s="152"/>
    </row>
    <row r="549" spans="1:31" s="126" customFormat="1" x14ac:dyDescent="0.2">
      <c r="A549" s="135">
        <v>703</v>
      </c>
      <c r="B549" s="136" t="s">
        <v>637</v>
      </c>
      <c r="C549" s="147" t="s">
        <v>2117</v>
      </c>
      <c r="D549" s="163" t="s">
        <v>291</v>
      </c>
      <c r="E549" s="164">
        <v>6</v>
      </c>
      <c r="F549" s="165"/>
      <c r="G549" s="165"/>
      <c r="H549" s="185" t="s">
        <v>968</v>
      </c>
      <c r="I549" s="163" t="s">
        <v>1780</v>
      </c>
      <c r="J549" s="244"/>
      <c r="K549" s="244" t="s">
        <v>1781</v>
      </c>
      <c r="L549" s="139" t="s">
        <v>6</v>
      </c>
      <c r="M549" s="173"/>
      <c r="N549" s="173" t="s">
        <v>1157</v>
      </c>
      <c r="O549" s="173"/>
      <c r="P549" s="173"/>
      <c r="Q549" s="140" t="s">
        <v>2364</v>
      </c>
      <c r="R549" s="233" t="s">
        <v>1546</v>
      </c>
      <c r="S549" s="142">
        <v>15</v>
      </c>
      <c r="T549" s="142">
        <v>0</v>
      </c>
      <c r="U549" s="142">
        <v>2</v>
      </c>
      <c r="V549" s="173"/>
      <c r="W549" s="173"/>
      <c r="X549" s="178" t="s">
        <v>1362</v>
      </c>
      <c r="Y549" s="178"/>
      <c r="Z549" s="178"/>
      <c r="AA549" s="178"/>
      <c r="AB549" s="125" t="str">
        <f t="shared" si="8"/>
        <v>Neg-MiConsidered - Question Answered</v>
      </c>
      <c r="AC549" s="152"/>
      <c r="AD549" s="152"/>
      <c r="AE549" s="152"/>
    </row>
    <row r="550" spans="1:31" s="126" customFormat="1" x14ac:dyDescent="0.2">
      <c r="A550" s="135">
        <v>704</v>
      </c>
      <c r="B550" s="136" t="s">
        <v>637</v>
      </c>
      <c r="C550" s="147" t="s">
        <v>2117</v>
      </c>
      <c r="D550" s="163" t="s">
        <v>291</v>
      </c>
      <c r="E550" s="164">
        <v>7</v>
      </c>
      <c r="F550" s="165"/>
      <c r="G550" s="165"/>
      <c r="H550" s="185" t="s">
        <v>968</v>
      </c>
      <c r="I550" s="163" t="s">
        <v>2433</v>
      </c>
      <c r="J550" s="244"/>
      <c r="K550" s="244" t="s">
        <v>1782</v>
      </c>
      <c r="L550" s="139" t="s">
        <v>6</v>
      </c>
      <c r="M550" s="173"/>
      <c r="N550" s="173" t="s">
        <v>1016</v>
      </c>
      <c r="O550" s="173"/>
      <c r="P550" s="173"/>
      <c r="Q550" s="140" t="s">
        <v>2365</v>
      </c>
      <c r="R550" s="233" t="s">
        <v>1546</v>
      </c>
      <c r="S550" s="142">
        <v>15</v>
      </c>
      <c r="T550" s="142">
        <v>0</v>
      </c>
      <c r="U550" s="142">
        <v>2</v>
      </c>
      <c r="V550" s="173"/>
      <c r="W550" s="173"/>
      <c r="X550" s="178" t="s">
        <v>1362</v>
      </c>
      <c r="Y550" s="178"/>
      <c r="Z550" s="178"/>
      <c r="AA550" s="178"/>
      <c r="AB550" s="125" t="str">
        <f t="shared" si="8"/>
        <v>Neg-MiPersuasive</v>
      </c>
      <c r="AC550" s="152"/>
      <c r="AD550" s="152"/>
      <c r="AE550" s="152"/>
    </row>
    <row r="551" spans="1:31" s="126" customFormat="1" x14ac:dyDescent="0.2">
      <c r="A551" s="135">
        <v>705</v>
      </c>
      <c r="B551" s="136" t="s">
        <v>637</v>
      </c>
      <c r="C551" s="147" t="s">
        <v>2117</v>
      </c>
      <c r="D551" s="163" t="s">
        <v>291</v>
      </c>
      <c r="E551" s="164">
        <v>8</v>
      </c>
      <c r="F551" s="165"/>
      <c r="G551" s="165"/>
      <c r="H551" s="185" t="s">
        <v>656</v>
      </c>
      <c r="I551" s="163" t="s">
        <v>1783</v>
      </c>
      <c r="J551" s="244"/>
      <c r="K551" s="244" t="s">
        <v>1784</v>
      </c>
      <c r="L551" s="139" t="s">
        <v>6</v>
      </c>
      <c r="M551" s="173"/>
      <c r="N551" s="173" t="s">
        <v>1157</v>
      </c>
      <c r="O551" s="173"/>
      <c r="P551" s="173"/>
      <c r="Q551" s="140" t="s">
        <v>2366</v>
      </c>
      <c r="R551" s="233" t="s">
        <v>1546</v>
      </c>
      <c r="S551" s="142">
        <v>15</v>
      </c>
      <c r="T551" s="142">
        <v>0</v>
      </c>
      <c r="U551" s="142">
        <v>2</v>
      </c>
      <c r="V551" s="173"/>
      <c r="W551" s="173"/>
      <c r="X551" s="178" t="s">
        <v>1362</v>
      </c>
      <c r="Y551" s="178"/>
      <c r="Z551" s="178"/>
      <c r="AA551" s="178"/>
      <c r="AB551" s="125" t="str">
        <f t="shared" si="8"/>
        <v>A-SConsidered - Question Answered</v>
      </c>
      <c r="AC551" s="152"/>
      <c r="AD551" s="152"/>
      <c r="AE551" s="152"/>
    </row>
    <row r="552" spans="1:31" x14ac:dyDescent="0.2">
      <c r="A552" s="135">
        <v>706</v>
      </c>
      <c r="B552" s="136" t="s">
        <v>637</v>
      </c>
      <c r="C552" s="147" t="s">
        <v>2117</v>
      </c>
      <c r="D552" s="163" t="s">
        <v>292</v>
      </c>
      <c r="E552" s="164">
        <v>1</v>
      </c>
      <c r="F552" s="165"/>
      <c r="G552" s="165"/>
      <c r="H552" s="185" t="s">
        <v>968</v>
      </c>
      <c r="I552" s="163" t="s">
        <v>1785</v>
      </c>
      <c r="J552" s="244"/>
      <c r="K552" s="244" t="s">
        <v>1786</v>
      </c>
      <c r="L552" s="139" t="s">
        <v>6</v>
      </c>
      <c r="M552" s="173"/>
      <c r="N552" s="173" t="s">
        <v>1016</v>
      </c>
      <c r="O552" s="173"/>
      <c r="P552" s="173"/>
      <c r="Q552" s="140" t="s">
        <v>2367</v>
      </c>
      <c r="R552" s="233" t="s">
        <v>1546</v>
      </c>
      <c r="S552" s="142">
        <v>15</v>
      </c>
      <c r="T552" s="142">
        <v>0</v>
      </c>
      <c r="U552" s="142">
        <v>2</v>
      </c>
      <c r="V552" s="173"/>
      <c r="W552" s="173"/>
      <c r="X552" s="178" t="s">
        <v>1362</v>
      </c>
      <c r="Y552" s="178"/>
      <c r="Z552" s="178"/>
      <c r="AA552" s="178"/>
      <c r="AB552" s="125" t="str">
        <f t="shared" si="8"/>
        <v>Neg-MiPersuasive</v>
      </c>
    </row>
    <row r="553" spans="1:31" s="126" customFormat="1" x14ac:dyDescent="0.2">
      <c r="A553" s="135">
        <v>707</v>
      </c>
      <c r="B553" s="136" t="s">
        <v>637</v>
      </c>
      <c r="C553" s="147" t="s">
        <v>2117</v>
      </c>
      <c r="D553" s="163" t="s">
        <v>292</v>
      </c>
      <c r="E553" s="164">
        <v>2</v>
      </c>
      <c r="F553" s="165"/>
      <c r="G553" s="165"/>
      <c r="H553" s="185" t="s">
        <v>968</v>
      </c>
      <c r="I553" s="163" t="s">
        <v>1787</v>
      </c>
      <c r="J553" s="244"/>
      <c r="K553" s="244" t="s">
        <v>1788</v>
      </c>
      <c r="L553" s="139" t="s">
        <v>6</v>
      </c>
      <c r="M553" s="173"/>
      <c r="N553" s="173" t="s">
        <v>1016</v>
      </c>
      <c r="O553" s="173"/>
      <c r="P553" s="173"/>
      <c r="Q553" s="140" t="s">
        <v>2367</v>
      </c>
      <c r="R553" s="233" t="s">
        <v>1546</v>
      </c>
      <c r="S553" s="142">
        <v>15</v>
      </c>
      <c r="T553" s="142">
        <v>0</v>
      </c>
      <c r="U553" s="142">
        <v>2</v>
      </c>
      <c r="V553" s="173"/>
      <c r="W553" s="173"/>
      <c r="X553" s="178" t="s">
        <v>1362</v>
      </c>
      <c r="Y553" s="178"/>
      <c r="Z553" s="178"/>
      <c r="AA553" s="178"/>
      <c r="AB553" s="125" t="str">
        <f t="shared" si="8"/>
        <v>Neg-MiPersuasive</v>
      </c>
      <c r="AC553" s="152"/>
      <c r="AD553" s="152"/>
      <c r="AE553" s="152"/>
    </row>
    <row r="554" spans="1:31" s="126" customFormat="1" x14ac:dyDescent="0.2">
      <c r="A554" s="135">
        <v>708</v>
      </c>
      <c r="B554" s="136" t="s">
        <v>637</v>
      </c>
      <c r="C554" s="147" t="s">
        <v>2117</v>
      </c>
      <c r="D554" s="163" t="s">
        <v>292</v>
      </c>
      <c r="E554" s="164">
        <v>10</v>
      </c>
      <c r="F554" s="165"/>
      <c r="G554" s="165"/>
      <c r="H554" s="145" t="s">
        <v>1057</v>
      </c>
      <c r="I554" s="163" t="s">
        <v>1789</v>
      </c>
      <c r="J554" s="244"/>
      <c r="K554" s="244" t="s">
        <v>1790</v>
      </c>
      <c r="L554" s="139" t="s">
        <v>6</v>
      </c>
      <c r="M554" s="173"/>
      <c r="N554" s="173" t="s">
        <v>1016</v>
      </c>
      <c r="O554" s="173"/>
      <c r="P554" s="173"/>
      <c r="Q554" s="140" t="s">
        <v>2368</v>
      </c>
      <c r="R554" s="233" t="s">
        <v>1546</v>
      </c>
      <c r="S554" s="142">
        <v>15</v>
      </c>
      <c r="T554" s="142">
        <v>0</v>
      </c>
      <c r="U554" s="142">
        <v>2</v>
      </c>
      <c r="V554" s="173"/>
      <c r="W554" s="173"/>
      <c r="X554" s="178" t="s">
        <v>1362</v>
      </c>
      <c r="Y554" s="178"/>
      <c r="Z554" s="178"/>
      <c r="AA554" s="178"/>
      <c r="AB554" s="125" t="str">
        <f t="shared" si="8"/>
        <v>Neg-MjPersuasive</v>
      </c>
      <c r="AC554" s="152"/>
      <c r="AD554" s="152"/>
      <c r="AE554" s="152"/>
    </row>
    <row r="555" spans="1:31" s="126" customFormat="1" x14ac:dyDescent="0.2">
      <c r="A555" s="135">
        <v>923</v>
      </c>
      <c r="B555" s="147" t="s">
        <v>637</v>
      </c>
      <c r="C555" s="147" t="s">
        <v>2117</v>
      </c>
      <c r="D555" s="147" t="s">
        <v>292</v>
      </c>
      <c r="E555" s="148"/>
      <c r="F555" s="147"/>
      <c r="G555" s="147"/>
      <c r="H555" s="227" t="s">
        <v>968</v>
      </c>
      <c r="I555" s="147" t="s">
        <v>2755</v>
      </c>
      <c r="J555" s="147" t="s">
        <v>2756</v>
      </c>
      <c r="K555" s="147" t="s">
        <v>2757</v>
      </c>
      <c r="L555" s="200" t="s">
        <v>10</v>
      </c>
      <c r="M555" s="150"/>
      <c r="N555" s="241" t="s">
        <v>1016</v>
      </c>
      <c r="O555" s="150"/>
      <c r="P555" s="150"/>
      <c r="Q555" s="140" t="s">
        <v>2797</v>
      </c>
      <c r="R555" s="150"/>
      <c r="S555" s="198"/>
      <c r="T555" s="198"/>
      <c r="U555" s="198"/>
      <c r="V555" s="150"/>
      <c r="W555" s="150"/>
      <c r="X555" s="151" t="s">
        <v>2793</v>
      </c>
      <c r="Y555" s="151" t="s">
        <v>2790</v>
      </c>
      <c r="Z555" s="144"/>
      <c r="AA555" s="144"/>
      <c r="AB555" s="125" t="str">
        <f t="shared" si="8"/>
        <v>Neg-MiPersuasive</v>
      </c>
      <c r="AC555" s="152"/>
      <c r="AD555" s="152"/>
      <c r="AE555" s="152"/>
    </row>
    <row r="556" spans="1:31" x14ac:dyDescent="0.2">
      <c r="A556" s="135">
        <v>380</v>
      </c>
      <c r="B556" s="136" t="s">
        <v>637</v>
      </c>
      <c r="C556" s="147" t="s">
        <v>2117</v>
      </c>
      <c r="D556" s="163" t="s">
        <v>293</v>
      </c>
      <c r="E556" s="164">
        <v>1</v>
      </c>
      <c r="F556" s="165"/>
      <c r="G556" s="165"/>
      <c r="H556" s="138" t="s">
        <v>656</v>
      </c>
      <c r="I556" s="163" t="s">
        <v>1233</v>
      </c>
      <c r="J556" s="244"/>
      <c r="K556" s="244" t="s">
        <v>1226</v>
      </c>
      <c r="L556" s="167" t="s">
        <v>10</v>
      </c>
      <c r="M556" s="173"/>
      <c r="N556" s="173" t="s">
        <v>1157</v>
      </c>
      <c r="O556" s="173"/>
      <c r="P556" s="173"/>
      <c r="Q556" s="140" t="s">
        <v>2234</v>
      </c>
      <c r="R556" s="233" t="s">
        <v>1546</v>
      </c>
      <c r="S556" s="142">
        <v>15</v>
      </c>
      <c r="T556" s="142">
        <v>0</v>
      </c>
      <c r="U556" s="142">
        <v>2</v>
      </c>
      <c r="V556" s="173"/>
      <c r="W556" s="173"/>
      <c r="X556" s="170" t="s">
        <v>1150</v>
      </c>
      <c r="AB556" s="125" t="str">
        <f t="shared" si="8"/>
        <v>A-SConsidered - Question Answered</v>
      </c>
      <c r="AC556" s="126"/>
      <c r="AD556" s="126"/>
      <c r="AE556" s="126"/>
    </row>
    <row r="557" spans="1:31" x14ac:dyDescent="0.2">
      <c r="A557" s="135">
        <v>27</v>
      </c>
      <c r="B557" s="136" t="s">
        <v>637</v>
      </c>
      <c r="C557" s="136" t="s">
        <v>2117</v>
      </c>
      <c r="D557" s="136" t="s">
        <v>293</v>
      </c>
      <c r="E557" s="137"/>
      <c r="F557" s="136"/>
      <c r="G557" s="136"/>
      <c r="H557" s="145" t="s">
        <v>968</v>
      </c>
      <c r="I557" s="136"/>
      <c r="J557" s="136"/>
      <c r="K557" s="136" t="s">
        <v>710</v>
      </c>
      <c r="L557" s="146" t="s">
        <v>10</v>
      </c>
      <c r="M557" s="154"/>
      <c r="N557" s="154" t="s">
        <v>1157</v>
      </c>
      <c r="O557" s="154"/>
      <c r="P557" s="154"/>
      <c r="Q557" s="140" t="s">
        <v>2487</v>
      </c>
      <c r="R557" s="154" t="s">
        <v>131</v>
      </c>
      <c r="S557" s="142">
        <v>15</v>
      </c>
      <c r="T557" s="142">
        <v>0</v>
      </c>
      <c r="U557" s="142">
        <v>2</v>
      </c>
      <c r="V557" s="154"/>
      <c r="W557" s="154"/>
      <c r="X557" s="171" t="s">
        <v>2167</v>
      </c>
      <c r="Y557" s="171" t="s">
        <v>2168</v>
      </c>
      <c r="Z557" s="156"/>
      <c r="AA557" s="156"/>
      <c r="AB557" s="125" t="str">
        <f t="shared" si="8"/>
        <v>Neg-MiConsidered - Question Answered</v>
      </c>
      <c r="AC557" s="126"/>
      <c r="AD557" s="126"/>
      <c r="AE557" s="126"/>
    </row>
    <row r="558" spans="1:31" s="126" customFormat="1" x14ac:dyDescent="0.2">
      <c r="A558" s="135">
        <v>709</v>
      </c>
      <c r="B558" s="136" t="s">
        <v>637</v>
      </c>
      <c r="C558" s="147" t="s">
        <v>2117</v>
      </c>
      <c r="D558" s="163" t="s">
        <v>294</v>
      </c>
      <c r="E558" s="164">
        <v>2</v>
      </c>
      <c r="F558" s="165"/>
      <c r="G558" s="165"/>
      <c r="H558" s="145" t="s">
        <v>1057</v>
      </c>
      <c r="I558" s="245" t="s">
        <v>1791</v>
      </c>
      <c r="J558" s="244"/>
      <c r="K558" s="244" t="s">
        <v>1792</v>
      </c>
      <c r="L558" s="139" t="s">
        <v>6</v>
      </c>
      <c r="M558" s="173"/>
      <c r="N558" s="173" t="s">
        <v>1719</v>
      </c>
      <c r="O558" s="173"/>
      <c r="P558" s="173"/>
      <c r="Q558" s="140" t="s">
        <v>2798</v>
      </c>
      <c r="R558" s="173" t="s">
        <v>2152</v>
      </c>
      <c r="S558" s="287"/>
      <c r="T558" s="287"/>
      <c r="U558" s="287"/>
      <c r="V558" s="173"/>
      <c r="W558" s="173"/>
      <c r="X558" s="178" t="s">
        <v>1362</v>
      </c>
      <c r="Y558" s="178"/>
      <c r="Z558" s="178"/>
      <c r="AA558" s="178"/>
      <c r="AB558" s="125" t="str">
        <f t="shared" si="8"/>
        <v>Neg-MjNot persuasive with mod</v>
      </c>
      <c r="AC558" s="152"/>
      <c r="AD558" s="152"/>
      <c r="AE558" s="152"/>
    </row>
    <row r="559" spans="1:31" x14ac:dyDescent="0.2">
      <c r="A559" s="135">
        <v>710</v>
      </c>
      <c r="B559" s="136" t="s">
        <v>637</v>
      </c>
      <c r="C559" s="147" t="s">
        <v>2117</v>
      </c>
      <c r="D559" s="163" t="s">
        <v>294</v>
      </c>
      <c r="E559" s="164">
        <v>3</v>
      </c>
      <c r="F559" s="165"/>
      <c r="G559" s="165"/>
      <c r="H559" s="185" t="s">
        <v>656</v>
      </c>
      <c r="I559" s="245" t="s">
        <v>1793</v>
      </c>
      <c r="J559" s="244"/>
      <c r="K559" s="244" t="s">
        <v>1794</v>
      </c>
      <c r="L559" s="139" t="s">
        <v>6</v>
      </c>
      <c r="M559" s="173"/>
      <c r="N559" s="173" t="s">
        <v>1029</v>
      </c>
      <c r="O559" s="173"/>
      <c r="P559" s="173"/>
      <c r="Q559" s="140" t="s">
        <v>2799</v>
      </c>
      <c r="R559" s="173"/>
      <c r="S559" s="287"/>
      <c r="T559" s="287"/>
      <c r="U559" s="287"/>
      <c r="V559" s="173"/>
      <c r="W559" s="173"/>
      <c r="X559" s="178" t="s">
        <v>1362</v>
      </c>
      <c r="Y559" s="178"/>
      <c r="Z559" s="178"/>
      <c r="AA559" s="178"/>
      <c r="AB559" s="125" t="str">
        <f t="shared" si="8"/>
        <v>A-SNot persuasive</v>
      </c>
    </row>
    <row r="560" spans="1:31" s="126" customFormat="1" x14ac:dyDescent="0.2">
      <c r="A560" s="135">
        <v>910</v>
      </c>
      <c r="B560" s="147" t="s">
        <v>637</v>
      </c>
      <c r="C560" s="147" t="s">
        <v>2117</v>
      </c>
      <c r="D560" s="147" t="s">
        <v>294</v>
      </c>
      <c r="E560" s="148">
        <v>3</v>
      </c>
      <c r="F560" s="147"/>
      <c r="G560" s="147"/>
      <c r="H560" s="227" t="s">
        <v>968</v>
      </c>
      <c r="I560" s="147"/>
      <c r="J560" s="147" t="s">
        <v>2728</v>
      </c>
      <c r="K560" s="147" t="s">
        <v>2729</v>
      </c>
      <c r="L560" s="200" t="s">
        <v>10</v>
      </c>
      <c r="M560" s="150"/>
      <c r="N560" s="241" t="s">
        <v>1019</v>
      </c>
      <c r="O560" s="150"/>
      <c r="P560" s="150"/>
      <c r="Q560" s="140" t="s">
        <v>2800</v>
      </c>
      <c r="R560" s="150"/>
      <c r="S560" s="198"/>
      <c r="T560" s="198"/>
      <c r="U560" s="198"/>
      <c r="V560" s="150"/>
      <c r="W560" s="150"/>
      <c r="X560" s="151" t="s">
        <v>2791</v>
      </c>
      <c r="Y560" s="151" t="s">
        <v>2790</v>
      </c>
      <c r="Z560" s="144"/>
      <c r="AA560" s="144"/>
      <c r="AB560" s="125" t="str">
        <f t="shared" si="8"/>
        <v>Neg-MiPersuasive with mod</v>
      </c>
      <c r="AC560" s="152"/>
      <c r="AD560" s="152"/>
      <c r="AE560" s="152"/>
    </row>
    <row r="561" spans="1:31" x14ac:dyDescent="0.2">
      <c r="A561" s="135">
        <v>911</v>
      </c>
      <c r="B561" s="147" t="s">
        <v>637</v>
      </c>
      <c r="C561" s="147" t="s">
        <v>2117</v>
      </c>
      <c r="D561" s="147" t="s">
        <v>294</v>
      </c>
      <c r="E561" s="148">
        <v>3</v>
      </c>
      <c r="H561" s="227" t="s">
        <v>656</v>
      </c>
      <c r="J561" s="147" t="s">
        <v>2730</v>
      </c>
      <c r="K561" s="147" t="s">
        <v>2729</v>
      </c>
      <c r="L561" s="200" t="s">
        <v>10</v>
      </c>
      <c r="N561" s="241" t="s">
        <v>1019</v>
      </c>
      <c r="Q561" s="140" t="s">
        <v>2801</v>
      </c>
      <c r="S561" s="198"/>
      <c r="T561" s="198"/>
      <c r="U561" s="198"/>
      <c r="X561" s="151" t="s">
        <v>2791</v>
      </c>
      <c r="Y561" s="151" t="s">
        <v>2790</v>
      </c>
      <c r="AB561" s="125" t="str">
        <f t="shared" si="8"/>
        <v>A-SPersuasive with mod</v>
      </c>
    </row>
    <row r="562" spans="1:31" x14ac:dyDescent="0.2">
      <c r="A562" s="135">
        <v>711</v>
      </c>
      <c r="B562" s="136" t="s">
        <v>637</v>
      </c>
      <c r="C562" s="147" t="s">
        <v>2117</v>
      </c>
      <c r="D562" s="163" t="s">
        <v>294</v>
      </c>
      <c r="E562" s="164">
        <v>5</v>
      </c>
      <c r="F562" s="165"/>
      <c r="G562" s="165"/>
      <c r="H562" s="185" t="s">
        <v>656</v>
      </c>
      <c r="I562" s="245" t="s">
        <v>1795</v>
      </c>
      <c r="J562" s="244"/>
      <c r="K562" s="244" t="s">
        <v>1796</v>
      </c>
      <c r="L562" s="139" t="s">
        <v>6</v>
      </c>
      <c r="M562" s="173"/>
      <c r="N562" s="173"/>
      <c r="O562" s="173"/>
      <c r="P562" s="173"/>
      <c r="Q562" s="140"/>
      <c r="R562" s="173"/>
      <c r="S562" s="173"/>
      <c r="T562" s="173"/>
      <c r="U562" s="173"/>
      <c r="V562" s="173"/>
      <c r="W562" s="173"/>
      <c r="X562" s="178" t="s">
        <v>1362</v>
      </c>
      <c r="Y562" s="178"/>
      <c r="Z562" s="178"/>
      <c r="AA562" s="178"/>
      <c r="AB562" s="125" t="str">
        <f t="shared" si="8"/>
        <v>A-S</v>
      </c>
    </row>
    <row r="563" spans="1:31" s="126" customFormat="1" x14ac:dyDescent="0.2">
      <c r="A563" s="135">
        <v>381</v>
      </c>
      <c r="B563" s="136" t="s">
        <v>637</v>
      </c>
      <c r="C563" s="147" t="s">
        <v>2117</v>
      </c>
      <c r="D563" s="163" t="s">
        <v>296</v>
      </c>
      <c r="E563" s="164">
        <v>1</v>
      </c>
      <c r="F563" s="165"/>
      <c r="G563" s="165"/>
      <c r="H563" s="138" t="s">
        <v>656</v>
      </c>
      <c r="I563" s="245" t="s">
        <v>1234</v>
      </c>
      <c r="J563" s="244"/>
      <c r="K563" s="244" t="s">
        <v>1235</v>
      </c>
      <c r="L563" s="167" t="s">
        <v>10</v>
      </c>
      <c r="M563" s="173"/>
      <c r="N563" s="173"/>
      <c r="O563" s="173"/>
      <c r="P563" s="173"/>
      <c r="Q563" s="140"/>
      <c r="R563" s="173"/>
      <c r="S563" s="173"/>
      <c r="T563" s="173"/>
      <c r="U563" s="173"/>
      <c r="V563" s="173"/>
      <c r="W563" s="173"/>
      <c r="X563" s="170" t="s">
        <v>1150</v>
      </c>
      <c r="Y563" s="151"/>
      <c r="Z563" s="144"/>
      <c r="AA563" s="144"/>
      <c r="AB563" s="125" t="str">
        <f t="shared" si="8"/>
        <v>A-S</v>
      </c>
    </row>
    <row r="564" spans="1:31" x14ac:dyDescent="0.2">
      <c r="A564" s="135">
        <v>326</v>
      </c>
      <c r="B564" s="136" t="s">
        <v>637</v>
      </c>
      <c r="C564" s="147" t="s">
        <v>2117</v>
      </c>
      <c r="D564" s="163" t="s">
        <v>297</v>
      </c>
      <c r="E564" s="164">
        <v>1</v>
      </c>
      <c r="F564" s="165"/>
      <c r="G564" s="165"/>
      <c r="H564" s="145" t="s">
        <v>1057</v>
      </c>
      <c r="I564" s="245" t="s">
        <v>1108</v>
      </c>
      <c r="J564" s="244" t="s">
        <v>1066</v>
      </c>
      <c r="K564" s="244" t="s">
        <v>1109</v>
      </c>
      <c r="L564" s="186" t="s">
        <v>10</v>
      </c>
      <c r="M564" s="168"/>
      <c r="N564" s="169"/>
      <c r="O564" s="168"/>
      <c r="P564" s="168"/>
      <c r="Q564" s="140"/>
      <c r="R564" s="168"/>
      <c r="S564" s="168"/>
      <c r="T564" s="168"/>
      <c r="U564" s="168"/>
      <c r="V564" s="168"/>
      <c r="W564" s="168"/>
      <c r="X564" s="187" t="s">
        <v>1048</v>
      </c>
      <c r="AB564" s="125" t="str">
        <f t="shared" si="8"/>
        <v>Neg-Mj</v>
      </c>
      <c r="AC564" s="126"/>
      <c r="AD564" s="126"/>
      <c r="AE564" s="126"/>
    </row>
    <row r="565" spans="1:31" x14ac:dyDescent="0.2">
      <c r="A565" s="135">
        <v>382</v>
      </c>
      <c r="B565" s="136" t="s">
        <v>637</v>
      </c>
      <c r="C565" s="147" t="s">
        <v>2117</v>
      </c>
      <c r="D565" s="163" t="s">
        <v>297</v>
      </c>
      <c r="E565" s="164">
        <v>1</v>
      </c>
      <c r="F565" s="165"/>
      <c r="G565" s="165"/>
      <c r="H565" s="138" t="s">
        <v>656</v>
      </c>
      <c r="I565" s="245" t="s">
        <v>1108</v>
      </c>
      <c r="J565" s="244"/>
      <c r="K565" s="244" t="s">
        <v>1235</v>
      </c>
      <c r="L565" s="167" t="s">
        <v>10</v>
      </c>
      <c r="M565" s="168"/>
      <c r="N565" s="169"/>
      <c r="O565" s="168"/>
      <c r="P565" s="168"/>
      <c r="Q565" s="140"/>
      <c r="R565" s="168"/>
      <c r="S565" s="168"/>
      <c r="T565" s="168"/>
      <c r="U565" s="168"/>
      <c r="V565" s="168"/>
      <c r="W565" s="168"/>
      <c r="X565" s="170" t="s">
        <v>1150</v>
      </c>
      <c r="AB565" s="125" t="str">
        <f t="shared" si="8"/>
        <v>A-S</v>
      </c>
      <c r="AC565" s="126"/>
      <c r="AD565" s="126"/>
      <c r="AE565" s="126"/>
    </row>
    <row r="566" spans="1:31" x14ac:dyDescent="0.2">
      <c r="A566" s="135">
        <v>445</v>
      </c>
      <c r="B566" s="136" t="s">
        <v>637</v>
      </c>
      <c r="C566" s="147" t="s">
        <v>2117</v>
      </c>
      <c r="D566" s="163" t="s">
        <v>297</v>
      </c>
      <c r="E566" s="164">
        <v>1</v>
      </c>
      <c r="F566" s="165"/>
      <c r="G566" s="165"/>
      <c r="H566" s="166" t="s">
        <v>656</v>
      </c>
      <c r="I566" s="245" t="s">
        <v>1108</v>
      </c>
      <c r="J566" s="244"/>
      <c r="K566" s="244" t="s">
        <v>1330</v>
      </c>
      <c r="L566" s="167" t="s">
        <v>10</v>
      </c>
      <c r="M566" s="168"/>
      <c r="N566" s="169" t="s">
        <v>1029</v>
      </c>
      <c r="O566" s="168"/>
      <c r="P566" s="168"/>
      <c r="Q566" s="140" t="s">
        <v>2121</v>
      </c>
      <c r="R566" s="233" t="s">
        <v>1546</v>
      </c>
      <c r="S566" s="150">
        <v>8</v>
      </c>
      <c r="T566" s="150">
        <v>0</v>
      </c>
      <c r="U566" s="150">
        <v>0</v>
      </c>
      <c r="V566" s="168"/>
      <c r="W566" s="168"/>
      <c r="X566" s="170" t="s">
        <v>1302</v>
      </c>
      <c r="AB566" s="125" t="str">
        <f t="shared" si="8"/>
        <v>A-SNot persuasive</v>
      </c>
      <c r="AC566" s="126"/>
      <c r="AD566" s="126"/>
      <c r="AE566" s="126"/>
    </row>
    <row r="567" spans="1:31" x14ac:dyDescent="0.2">
      <c r="A567" s="135">
        <v>327</v>
      </c>
      <c r="B567" s="136" t="s">
        <v>637</v>
      </c>
      <c r="C567" s="147" t="s">
        <v>2117</v>
      </c>
      <c r="D567" s="163" t="s">
        <v>297</v>
      </c>
      <c r="E567" s="164">
        <v>2</v>
      </c>
      <c r="F567" s="165"/>
      <c r="G567" s="165"/>
      <c r="H567" s="145" t="s">
        <v>1057</v>
      </c>
      <c r="I567" s="245" t="s">
        <v>1110</v>
      </c>
      <c r="J567" s="244" t="s">
        <v>1066</v>
      </c>
      <c r="K567" s="244" t="s">
        <v>1109</v>
      </c>
      <c r="L567" s="186" t="s">
        <v>10</v>
      </c>
      <c r="M567" s="173"/>
      <c r="N567" s="173"/>
      <c r="O567" s="173"/>
      <c r="P567" s="173"/>
      <c r="Q567" s="140"/>
      <c r="R567" s="173"/>
      <c r="S567" s="173"/>
      <c r="T567" s="173"/>
      <c r="U567" s="173"/>
      <c r="V567" s="173"/>
      <c r="W567" s="173"/>
      <c r="X567" s="187" t="s">
        <v>1048</v>
      </c>
      <c r="AB567" s="125" t="str">
        <f t="shared" si="8"/>
        <v>Neg-Mj</v>
      </c>
      <c r="AC567" s="126"/>
      <c r="AD567" s="126"/>
      <c r="AE567" s="126"/>
    </row>
    <row r="568" spans="1:31" x14ac:dyDescent="0.2">
      <c r="A568" s="135">
        <v>328</v>
      </c>
      <c r="B568" s="136" t="s">
        <v>637</v>
      </c>
      <c r="C568" s="147" t="s">
        <v>2117</v>
      </c>
      <c r="D568" s="163" t="s">
        <v>297</v>
      </c>
      <c r="E568" s="164">
        <v>3</v>
      </c>
      <c r="F568" s="165"/>
      <c r="G568" s="165"/>
      <c r="H568" s="145" t="s">
        <v>1057</v>
      </c>
      <c r="I568" s="245" t="s">
        <v>1111</v>
      </c>
      <c r="J568" s="244" t="s">
        <v>1066</v>
      </c>
      <c r="K568" s="244" t="s">
        <v>1109</v>
      </c>
      <c r="L568" s="186" t="s">
        <v>10</v>
      </c>
      <c r="M568" s="173"/>
      <c r="N568" s="173"/>
      <c r="O568" s="173"/>
      <c r="P568" s="173"/>
      <c r="Q568" s="140"/>
      <c r="R568" s="173"/>
      <c r="S568" s="173"/>
      <c r="T568" s="173"/>
      <c r="U568" s="173"/>
      <c r="V568" s="173"/>
      <c r="W568" s="173"/>
      <c r="X568" s="187" t="s">
        <v>1048</v>
      </c>
      <c r="AB568" s="125" t="str">
        <f t="shared" si="8"/>
        <v>Neg-Mj</v>
      </c>
      <c r="AC568" s="126"/>
      <c r="AD568" s="126"/>
      <c r="AE568" s="126"/>
    </row>
    <row r="569" spans="1:31" x14ac:dyDescent="0.2">
      <c r="A569" s="135">
        <v>712</v>
      </c>
      <c r="B569" s="136" t="s">
        <v>637</v>
      </c>
      <c r="C569" s="147" t="s">
        <v>2117</v>
      </c>
      <c r="D569" s="163" t="s">
        <v>298</v>
      </c>
      <c r="E569" s="164">
        <v>2</v>
      </c>
      <c r="F569" s="165"/>
      <c r="G569" s="165"/>
      <c r="H569" s="185" t="s">
        <v>968</v>
      </c>
      <c r="I569" s="245" t="s">
        <v>1797</v>
      </c>
      <c r="J569" s="244"/>
      <c r="K569" s="244" t="s">
        <v>1798</v>
      </c>
      <c r="L569" s="139" t="s">
        <v>6</v>
      </c>
      <c r="M569" s="173"/>
      <c r="N569" s="173"/>
      <c r="O569" s="173"/>
      <c r="P569" s="173"/>
      <c r="Q569" s="140"/>
      <c r="R569" s="173"/>
      <c r="S569" s="173"/>
      <c r="T569" s="173"/>
      <c r="U569" s="173"/>
      <c r="V569" s="173"/>
      <c r="W569" s="173"/>
      <c r="X569" s="178" t="s">
        <v>1362</v>
      </c>
      <c r="Y569" s="178"/>
      <c r="Z569" s="178"/>
      <c r="AA569" s="178"/>
      <c r="AB569" s="125" t="str">
        <f t="shared" si="8"/>
        <v>Neg-Mi</v>
      </c>
    </row>
    <row r="570" spans="1:31" s="126" customFormat="1" x14ac:dyDescent="0.2">
      <c r="A570" s="135">
        <v>329</v>
      </c>
      <c r="B570" s="136" t="s">
        <v>637</v>
      </c>
      <c r="C570" s="147" t="s">
        <v>2117</v>
      </c>
      <c r="D570" s="163" t="s">
        <v>298</v>
      </c>
      <c r="E570" s="164">
        <v>3</v>
      </c>
      <c r="F570" s="165"/>
      <c r="G570" s="165"/>
      <c r="H570" s="172" t="s">
        <v>968</v>
      </c>
      <c r="I570" s="245" t="s">
        <v>1112</v>
      </c>
      <c r="J570" s="244" t="s">
        <v>1113</v>
      </c>
      <c r="K570" s="244" t="s">
        <v>1114</v>
      </c>
      <c r="L570" s="186" t="s">
        <v>10</v>
      </c>
      <c r="M570" s="173"/>
      <c r="N570" s="173"/>
      <c r="O570" s="173"/>
      <c r="P570" s="173"/>
      <c r="Q570" s="140"/>
      <c r="R570" s="173"/>
      <c r="S570" s="173"/>
      <c r="T570" s="173"/>
      <c r="U570" s="173"/>
      <c r="V570" s="173"/>
      <c r="W570" s="173"/>
      <c r="X570" s="187" t="s">
        <v>1048</v>
      </c>
      <c r="Y570" s="151"/>
      <c r="Z570" s="144"/>
      <c r="AA570" s="144"/>
      <c r="AB570" s="125" t="str">
        <f t="shared" si="8"/>
        <v>Neg-Mi</v>
      </c>
    </row>
    <row r="571" spans="1:31" x14ac:dyDescent="0.2">
      <c r="A571" s="135">
        <v>383</v>
      </c>
      <c r="B571" s="136" t="s">
        <v>637</v>
      </c>
      <c r="C571" s="147" t="s">
        <v>2117</v>
      </c>
      <c r="D571" s="163" t="s">
        <v>298</v>
      </c>
      <c r="E571" s="164">
        <v>4</v>
      </c>
      <c r="F571" s="165"/>
      <c r="G571" s="165"/>
      <c r="H571" s="138" t="s">
        <v>656</v>
      </c>
      <c r="I571" s="245" t="s">
        <v>1236</v>
      </c>
      <c r="J571" s="244"/>
      <c r="K571" s="244" t="s">
        <v>1237</v>
      </c>
      <c r="L571" s="167" t="s">
        <v>10</v>
      </c>
      <c r="M571" s="173"/>
      <c r="N571" s="173"/>
      <c r="O571" s="173"/>
      <c r="P571" s="173"/>
      <c r="Q571" s="140"/>
      <c r="R571" s="173"/>
      <c r="S571" s="173"/>
      <c r="T571" s="173"/>
      <c r="U571" s="173"/>
      <c r="V571" s="173"/>
      <c r="W571" s="173"/>
      <c r="X571" s="170" t="s">
        <v>1150</v>
      </c>
      <c r="AB571" s="125" t="str">
        <f t="shared" si="8"/>
        <v>A-S</v>
      </c>
      <c r="AC571" s="126"/>
      <c r="AD571" s="126"/>
      <c r="AE571" s="126"/>
    </row>
    <row r="572" spans="1:31" x14ac:dyDescent="0.2">
      <c r="A572" s="135">
        <v>384</v>
      </c>
      <c r="B572" s="136" t="s">
        <v>637</v>
      </c>
      <c r="C572" s="147" t="s">
        <v>2117</v>
      </c>
      <c r="D572" s="163" t="s">
        <v>299</v>
      </c>
      <c r="E572" s="164">
        <v>1</v>
      </c>
      <c r="F572" s="165"/>
      <c r="G572" s="165"/>
      <c r="H572" s="138" t="s">
        <v>656</v>
      </c>
      <c r="I572" s="245" t="s">
        <v>1238</v>
      </c>
      <c r="J572" s="244"/>
      <c r="K572" s="244" t="s">
        <v>1239</v>
      </c>
      <c r="L572" s="167" t="s">
        <v>10</v>
      </c>
      <c r="M572" s="173"/>
      <c r="N572" s="173"/>
      <c r="O572" s="173"/>
      <c r="P572" s="173"/>
      <c r="Q572" s="140"/>
      <c r="R572" s="173"/>
      <c r="S572" s="173"/>
      <c r="T572" s="173"/>
      <c r="U572" s="173"/>
      <c r="V572" s="173"/>
      <c r="W572" s="173"/>
      <c r="X572" s="170" t="s">
        <v>1150</v>
      </c>
      <c r="AB572" s="125" t="str">
        <f t="shared" si="8"/>
        <v>A-S</v>
      </c>
      <c r="AC572" s="126"/>
      <c r="AD572" s="126"/>
      <c r="AE572" s="126"/>
    </row>
    <row r="573" spans="1:31" x14ac:dyDescent="0.2">
      <c r="A573" s="135">
        <v>713</v>
      </c>
      <c r="B573" s="136" t="s">
        <v>637</v>
      </c>
      <c r="C573" s="147" t="s">
        <v>2117</v>
      </c>
      <c r="D573" s="163" t="s">
        <v>299</v>
      </c>
      <c r="E573" s="164">
        <v>2</v>
      </c>
      <c r="F573" s="165"/>
      <c r="G573" s="165"/>
      <c r="H573" s="185" t="s">
        <v>968</v>
      </c>
      <c r="I573" s="245" t="s">
        <v>1799</v>
      </c>
      <c r="J573" s="244"/>
      <c r="K573" s="244" t="s">
        <v>1800</v>
      </c>
      <c r="L573" s="139" t="s">
        <v>6</v>
      </c>
      <c r="M573" s="173"/>
      <c r="N573" s="173"/>
      <c r="O573" s="173"/>
      <c r="P573" s="173"/>
      <c r="Q573" s="140"/>
      <c r="R573" s="173"/>
      <c r="S573" s="173"/>
      <c r="T573" s="173"/>
      <c r="U573" s="173"/>
      <c r="V573" s="173"/>
      <c r="W573" s="173"/>
      <c r="X573" s="178" t="s">
        <v>1362</v>
      </c>
      <c r="Y573" s="178"/>
      <c r="Z573" s="178"/>
      <c r="AA573" s="178"/>
      <c r="AB573" s="125" t="str">
        <f t="shared" si="8"/>
        <v>Neg-Mi</v>
      </c>
    </row>
    <row r="574" spans="1:31" x14ac:dyDescent="0.2">
      <c r="A574" s="135">
        <v>714</v>
      </c>
      <c r="B574" s="136" t="s">
        <v>637</v>
      </c>
      <c r="C574" s="147" t="s">
        <v>2117</v>
      </c>
      <c r="D574" s="163" t="s">
        <v>300</v>
      </c>
      <c r="E574" s="164">
        <v>2</v>
      </c>
      <c r="F574" s="165"/>
      <c r="G574" s="165"/>
      <c r="H574" s="185" t="s">
        <v>656</v>
      </c>
      <c r="I574" s="176" t="s">
        <v>1801</v>
      </c>
      <c r="J574" s="244"/>
      <c r="K574" s="244" t="s">
        <v>1802</v>
      </c>
      <c r="L574" s="139" t="s">
        <v>6</v>
      </c>
      <c r="M574" s="173"/>
      <c r="N574" s="173"/>
      <c r="O574" s="173"/>
      <c r="P574" s="173"/>
      <c r="Q574" s="140"/>
      <c r="R574" s="173"/>
      <c r="S574" s="173"/>
      <c r="T574" s="173"/>
      <c r="U574" s="173"/>
      <c r="V574" s="173"/>
      <c r="W574" s="173"/>
      <c r="X574" s="178" t="s">
        <v>1362</v>
      </c>
      <c r="Y574" s="178"/>
      <c r="Z574" s="178"/>
      <c r="AA574" s="178"/>
      <c r="AB574" s="125" t="str">
        <f t="shared" si="8"/>
        <v>A-S</v>
      </c>
    </row>
    <row r="575" spans="1:31" x14ac:dyDescent="0.2">
      <c r="A575" s="135">
        <v>385</v>
      </c>
      <c r="B575" s="136" t="s">
        <v>637</v>
      </c>
      <c r="C575" s="147" t="s">
        <v>2117</v>
      </c>
      <c r="D575" s="163" t="s">
        <v>301</v>
      </c>
      <c r="E575" s="164">
        <v>3</v>
      </c>
      <c r="F575" s="165"/>
      <c r="G575" s="165"/>
      <c r="H575" s="172" t="s">
        <v>656</v>
      </c>
      <c r="I575" s="163" t="s">
        <v>1240</v>
      </c>
      <c r="J575" s="244" t="s">
        <v>1241</v>
      </c>
      <c r="K575" s="244" t="s">
        <v>1242</v>
      </c>
      <c r="L575" s="167" t="s">
        <v>10</v>
      </c>
      <c r="M575" s="173"/>
      <c r="N575" s="173"/>
      <c r="O575" s="173"/>
      <c r="P575" s="173"/>
      <c r="Q575" s="140"/>
      <c r="R575" s="173"/>
      <c r="S575" s="173"/>
      <c r="T575" s="173"/>
      <c r="U575" s="173"/>
      <c r="V575" s="173"/>
      <c r="W575" s="173"/>
      <c r="X575" s="170" t="s">
        <v>1150</v>
      </c>
      <c r="AB575" s="125" t="str">
        <f t="shared" si="8"/>
        <v>A-S</v>
      </c>
      <c r="AC575" s="126"/>
      <c r="AD575" s="126"/>
      <c r="AE575" s="126"/>
    </row>
    <row r="576" spans="1:31" x14ac:dyDescent="0.2">
      <c r="A576" s="135">
        <v>715</v>
      </c>
      <c r="B576" s="136" t="s">
        <v>637</v>
      </c>
      <c r="C576" s="147" t="s">
        <v>2117</v>
      </c>
      <c r="D576" s="163" t="s">
        <v>304</v>
      </c>
      <c r="E576" s="164">
        <v>4</v>
      </c>
      <c r="F576" s="165"/>
      <c r="G576" s="165"/>
      <c r="H576" s="185" t="s">
        <v>968</v>
      </c>
      <c r="I576" s="177" t="s">
        <v>1803</v>
      </c>
      <c r="J576" s="244"/>
      <c r="K576" s="244" t="s">
        <v>1804</v>
      </c>
      <c r="L576" s="139" t="s">
        <v>6</v>
      </c>
      <c r="M576" s="173"/>
      <c r="N576" s="173"/>
      <c r="O576" s="173"/>
      <c r="P576" s="173"/>
      <c r="Q576" s="140"/>
      <c r="R576" s="173"/>
      <c r="S576" s="173"/>
      <c r="T576" s="173"/>
      <c r="U576" s="173"/>
      <c r="V576" s="173"/>
      <c r="W576" s="173"/>
      <c r="X576" s="178" t="s">
        <v>1362</v>
      </c>
      <c r="Y576" s="178"/>
      <c r="Z576" s="178"/>
      <c r="AA576" s="178"/>
      <c r="AB576" s="125" t="str">
        <f t="shared" si="8"/>
        <v>Neg-Mi</v>
      </c>
    </row>
    <row r="577" spans="1:31" x14ac:dyDescent="0.2">
      <c r="A577" s="135">
        <v>446</v>
      </c>
      <c r="B577" s="136" t="s">
        <v>637</v>
      </c>
      <c r="C577" s="147" t="s">
        <v>2117</v>
      </c>
      <c r="D577" s="163" t="s">
        <v>304</v>
      </c>
      <c r="E577" s="164">
        <v>11</v>
      </c>
      <c r="F577" s="165"/>
      <c r="G577" s="165"/>
      <c r="H577" s="166" t="s">
        <v>656</v>
      </c>
      <c r="I577" s="246" t="s">
        <v>1331</v>
      </c>
      <c r="J577" s="244"/>
      <c r="K577" s="244" t="s">
        <v>1332</v>
      </c>
      <c r="L577" s="167" t="s">
        <v>10</v>
      </c>
      <c r="M577" s="168"/>
      <c r="N577" s="169" t="s">
        <v>1016</v>
      </c>
      <c r="O577" s="168"/>
      <c r="P577" s="168"/>
      <c r="Q577" s="140" t="s">
        <v>2126</v>
      </c>
      <c r="R577" s="168" t="s">
        <v>1018</v>
      </c>
      <c r="S577" s="150">
        <v>8</v>
      </c>
      <c r="T577" s="150">
        <v>0</v>
      </c>
      <c r="U577" s="150">
        <v>0</v>
      </c>
      <c r="V577" s="168"/>
      <c r="W577" s="168"/>
      <c r="X577" s="170" t="s">
        <v>1302</v>
      </c>
      <c r="AB577" s="125" t="str">
        <f t="shared" si="8"/>
        <v>A-SPersuasive</v>
      </c>
      <c r="AC577" s="126"/>
      <c r="AD577" s="126"/>
      <c r="AE577" s="126"/>
    </row>
    <row r="578" spans="1:31" x14ac:dyDescent="0.2">
      <c r="A578" s="135">
        <v>722</v>
      </c>
      <c r="B578" s="136" t="s">
        <v>637</v>
      </c>
      <c r="C578" s="147" t="s">
        <v>2117</v>
      </c>
      <c r="D578" s="163" t="s">
        <v>304</v>
      </c>
      <c r="E578" s="164">
        <v>12</v>
      </c>
      <c r="F578" s="165"/>
      <c r="G578" s="165"/>
      <c r="H578" s="185" t="s">
        <v>968</v>
      </c>
      <c r="I578" s="163" t="s">
        <v>1816</v>
      </c>
      <c r="J578" s="258"/>
      <c r="K578" s="258" t="s">
        <v>1817</v>
      </c>
      <c r="L578" s="139" t="s">
        <v>6</v>
      </c>
      <c r="M578" s="190"/>
      <c r="N578" s="190"/>
      <c r="O578" s="190"/>
      <c r="P578" s="190"/>
      <c r="Q578" s="140"/>
      <c r="R578" s="190"/>
      <c r="S578" s="190"/>
      <c r="T578" s="190"/>
      <c r="U578" s="190"/>
      <c r="V578" s="190"/>
      <c r="W578" s="190"/>
      <c r="X578" s="178" t="s">
        <v>1362</v>
      </c>
      <c r="Y578" s="178"/>
      <c r="Z578" s="178"/>
      <c r="AA578" s="178"/>
      <c r="AB578" s="125" t="str">
        <f t="shared" si="8"/>
        <v>Neg-Mi</v>
      </c>
    </row>
    <row r="579" spans="1:31" x14ac:dyDescent="0.2">
      <c r="A579" s="135">
        <v>723</v>
      </c>
      <c r="B579" s="136" t="s">
        <v>637</v>
      </c>
      <c r="C579" s="147" t="s">
        <v>2117</v>
      </c>
      <c r="D579" s="163" t="s">
        <v>304</v>
      </c>
      <c r="E579" s="164">
        <v>12</v>
      </c>
      <c r="F579" s="165"/>
      <c r="G579" s="165"/>
      <c r="H579" s="185" t="s">
        <v>968</v>
      </c>
      <c r="I579" s="163" t="s">
        <v>1818</v>
      </c>
      <c r="J579" s="258"/>
      <c r="K579" s="258" t="s">
        <v>1817</v>
      </c>
      <c r="L579" s="139" t="s">
        <v>6</v>
      </c>
      <c r="M579" s="190"/>
      <c r="N579" s="190"/>
      <c r="O579" s="190"/>
      <c r="P579" s="190"/>
      <c r="Q579" s="140"/>
      <c r="R579" s="190"/>
      <c r="S579" s="190"/>
      <c r="T579" s="190"/>
      <c r="U579" s="190"/>
      <c r="V579" s="190"/>
      <c r="W579" s="190"/>
      <c r="X579" s="178" t="s">
        <v>1362</v>
      </c>
      <c r="Y579" s="178"/>
      <c r="Z579" s="178"/>
      <c r="AA579" s="178"/>
      <c r="AB579" s="125" t="str">
        <f t="shared" ref="AB579:AB642" si="9">CONCATENATE(H579,N579)</f>
        <v>Neg-Mi</v>
      </c>
    </row>
    <row r="580" spans="1:31" x14ac:dyDescent="0.2">
      <c r="A580" s="135">
        <v>160</v>
      </c>
      <c r="B580" s="136" t="s">
        <v>637</v>
      </c>
      <c r="C580" s="136" t="s">
        <v>2117</v>
      </c>
      <c r="D580" s="136" t="s">
        <v>304</v>
      </c>
      <c r="E580" s="137"/>
      <c r="F580" s="136"/>
      <c r="G580" s="136"/>
      <c r="H580" s="145" t="s">
        <v>968</v>
      </c>
      <c r="I580" s="240"/>
      <c r="J580" s="242"/>
      <c r="K580" s="240" t="s">
        <v>860</v>
      </c>
      <c r="L580" s="146" t="s">
        <v>10</v>
      </c>
      <c r="M580" s="154"/>
      <c r="N580" s="154"/>
      <c r="O580" s="154"/>
      <c r="P580" s="154"/>
      <c r="Q580" s="140"/>
      <c r="R580" s="154"/>
      <c r="S580" s="142"/>
      <c r="T580" s="142"/>
      <c r="U580" s="142"/>
      <c r="V580" s="154"/>
      <c r="W580" s="154"/>
      <c r="X580" s="155" t="s">
        <v>866</v>
      </c>
      <c r="Y580" s="155" t="s">
        <v>867</v>
      </c>
      <c r="Z580" s="156"/>
      <c r="AA580" s="156"/>
      <c r="AB580" s="125" t="str">
        <f t="shared" si="9"/>
        <v>Neg-Mi</v>
      </c>
      <c r="AC580" s="126"/>
      <c r="AD580" s="126"/>
      <c r="AE580" s="126"/>
    </row>
    <row r="581" spans="1:31" x14ac:dyDescent="0.2">
      <c r="A581" s="135">
        <v>716</v>
      </c>
      <c r="B581" s="136" t="s">
        <v>637</v>
      </c>
      <c r="C581" s="147" t="s">
        <v>2117</v>
      </c>
      <c r="D581" s="163" t="s">
        <v>305</v>
      </c>
      <c r="E581" s="164">
        <v>8</v>
      </c>
      <c r="F581" s="165"/>
      <c r="G581" s="165"/>
      <c r="H581" s="185" t="s">
        <v>968</v>
      </c>
      <c r="I581" s="163" t="s">
        <v>1805</v>
      </c>
      <c r="J581" s="244"/>
      <c r="K581" s="244" t="s">
        <v>1806</v>
      </c>
      <c r="L581" s="139" t="s">
        <v>6</v>
      </c>
      <c r="M581" s="173"/>
      <c r="N581" s="173"/>
      <c r="O581" s="173"/>
      <c r="P581" s="173"/>
      <c r="Q581" s="140"/>
      <c r="R581" s="173"/>
      <c r="S581" s="173"/>
      <c r="T581" s="173"/>
      <c r="U581" s="173"/>
      <c r="V581" s="173"/>
      <c r="W581" s="173"/>
      <c r="X581" s="178" t="s">
        <v>1362</v>
      </c>
      <c r="Y581" s="178"/>
      <c r="Z581" s="178"/>
      <c r="AA581" s="178"/>
      <c r="AB581" s="125" t="str">
        <f t="shared" si="9"/>
        <v>Neg-Mi</v>
      </c>
    </row>
    <row r="582" spans="1:31" x14ac:dyDescent="0.2">
      <c r="A582" s="135">
        <v>717</v>
      </c>
      <c r="B582" s="136" t="s">
        <v>637</v>
      </c>
      <c r="C582" s="147" t="s">
        <v>2117</v>
      </c>
      <c r="D582" s="163" t="s">
        <v>306</v>
      </c>
      <c r="E582" s="164">
        <v>1</v>
      </c>
      <c r="F582" s="165"/>
      <c r="G582" s="165"/>
      <c r="H582" s="185" t="s">
        <v>656</v>
      </c>
      <c r="I582" s="245" t="s">
        <v>1807</v>
      </c>
      <c r="J582" s="244"/>
      <c r="K582" s="244" t="s">
        <v>1808</v>
      </c>
      <c r="L582" s="139" t="s">
        <v>6</v>
      </c>
      <c r="M582" s="173"/>
      <c r="N582" s="173"/>
      <c r="O582" s="173"/>
      <c r="P582" s="173"/>
      <c r="Q582" s="140"/>
      <c r="R582" s="173"/>
      <c r="S582" s="173"/>
      <c r="T582" s="173"/>
      <c r="U582" s="173"/>
      <c r="V582" s="173"/>
      <c r="W582" s="173"/>
      <c r="X582" s="178" t="s">
        <v>1362</v>
      </c>
      <c r="Y582" s="178"/>
      <c r="Z582" s="178"/>
      <c r="AA582" s="178"/>
      <c r="AB582" s="125" t="str">
        <f t="shared" si="9"/>
        <v>A-S</v>
      </c>
    </row>
    <row r="583" spans="1:31" x14ac:dyDescent="0.2">
      <c r="A583" s="135">
        <v>718</v>
      </c>
      <c r="B583" s="136" t="s">
        <v>637</v>
      </c>
      <c r="C583" s="147" t="s">
        <v>2117</v>
      </c>
      <c r="D583" s="163" t="s">
        <v>307</v>
      </c>
      <c r="E583" s="164">
        <v>1</v>
      </c>
      <c r="F583" s="165"/>
      <c r="G583" s="165"/>
      <c r="H583" s="185" t="s">
        <v>968</v>
      </c>
      <c r="I583" s="163" t="s">
        <v>1809</v>
      </c>
      <c r="J583" s="244"/>
      <c r="K583" s="244" t="s">
        <v>1810</v>
      </c>
      <c r="L583" s="139" t="s">
        <v>6</v>
      </c>
      <c r="M583" s="173"/>
      <c r="N583" s="173"/>
      <c r="O583" s="173"/>
      <c r="P583" s="173"/>
      <c r="Q583" s="140"/>
      <c r="R583" s="173"/>
      <c r="S583" s="173"/>
      <c r="T583" s="173"/>
      <c r="U583" s="173"/>
      <c r="V583" s="173"/>
      <c r="W583" s="173"/>
      <c r="X583" s="178" t="s">
        <v>1362</v>
      </c>
      <c r="Y583" s="178"/>
      <c r="Z583" s="178"/>
      <c r="AA583" s="178"/>
      <c r="AB583" s="125" t="str">
        <f t="shared" si="9"/>
        <v>Neg-Mi</v>
      </c>
    </row>
    <row r="584" spans="1:31" x14ac:dyDescent="0.2">
      <c r="A584" s="135">
        <v>719</v>
      </c>
      <c r="B584" s="136" t="s">
        <v>637</v>
      </c>
      <c r="C584" s="147" t="s">
        <v>2117</v>
      </c>
      <c r="D584" s="163" t="s">
        <v>307</v>
      </c>
      <c r="E584" s="164">
        <v>2</v>
      </c>
      <c r="F584" s="165"/>
      <c r="G584" s="165"/>
      <c r="H584" s="185" t="s">
        <v>968</v>
      </c>
      <c r="I584" s="163" t="s">
        <v>1811</v>
      </c>
      <c r="J584" s="244"/>
      <c r="K584" s="244" t="s">
        <v>1810</v>
      </c>
      <c r="L584" s="139" t="s">
        <v>6</v>
      </c>
      <c r="M584" s="173"/>
      <c r="N584" s="173"/>
      <c r="O584" s="173"/>
      <c r="P584" s="173"/>
      <c r="Q584" s="140"/>
      <c r="R584" s="173"/>
      <c r="S584" s="173"/>
      <c r="T584" s="173"/>
      <c r="U584" s="173"/>
      <c r="V584" s="173"/>
      <c r="W584" s="173"/>
      <c r="X584" s="178" t="s">
        <v>1362</v>
      </c>
      <c r="Y584" s="178"/>
      <c r="Z584" s="178"/>
      <c r="AA584" s="178"/>
      <c r="AB584" s="125" t="str">
        <f t="shared" si="9"/>
        <v>Neg-Mi</v>
      </c>
    </row>
    <row r="585" spans="1:31" x14ac:dyDescent="0.2">
      <c r="A585" s="135">
        <v>720</v>
      </c>
      <c r="B585" s="136" t="s">
        <v>637</v>
      </c>
      <c r="C585" s="147" t="s">
        <v>2117</v>
      </c>
      <c r="D585" s="163" t="s">
        <v>308</v>
      </c>
      <c r="E585" s="164">
        <v>1</v>
      </c>
      <c r="F585" s="165"/>
      <c r="G585" s="165"/>
      <c r="H585" s="185" t="s">
        <v>968</v>
      </c>
      <c r="I585" s="163" t="s">
        <v>1812</v>
      </c>
      <c r="J585" s="244"/>
      <c r="K585" s="244" t="s">
        <v>1813</v>
      </c>
      <c r="L585" s="139" t="s">
        <v>6</v>
      </c>
      <c r="M585" s="173"/>
      <c r="N585" s="173"/>
      <c r="O585" s="173"/>
      <c r="P585" s="173"/>
      <c r="Q585" s="140"/>
      <c r="R585" s="173"/>
      <c r="S585" s="173"/>
      <c r="T585" s="173"/>
      <c r="U585" s="173"/>
      <c r="V585" s="173"/>
      <c r="W585" s="173"/>
      <c r="X585" s="178" t="s">
        <v>1362</v>
      </c>
      <c r="Y585" s="178"/>
      <c r="Z585" s="178"/>
      <c r="AA585" s="178"/>
      <c r="AB585" s="125" t="str">
        <f t="shared" si="9"/>
        <v>Neg-Mi</v>
      </c>
    </row>
    <row r="586" spans="1:31" x14ac:dyDescent="0.2">
      <c r="A586" s="135">
        <v>721</v>
      </c>
      <c r="B586" s="136" t="s">
        <v>637</v>
      </c>
      <c r="C586" s="147" t="s">
        <v>2117</v>
      </c>
      <c r="D586" s="163" t="s">
        <v>308</v>
      </c>
      <c r="E586" s="164">
        <v>2</v>
      </c>
      <c r="F586" s="165"/>
      <c r="G586" s="165"/>
      <c r="H586" s="185" t="s">
        <v>968</v>
      </c>
      <c r="I586" s="177" t="s">
        <v>1814</v>
      </c>
      <c r="J586" s="244"/>
      <c r="K586" s="244" t="s">
        <v>1815</v>
      </c>
      <c r="L586" s="139" t="s">
        <v>6</v>
      </c>
      <c r="M586" s="173"/>
      <c r="N586" s="173"/>
      <c r="O586" s="173"/>
      <c r="P586" s="173"/>
      <c r="Q586" s="140"/>
      <c r="R586" s="173"/>
      <c r="S586" s="173"/>
      <c r="T586" s="173"/>
      <c r="U586" s="173"/>
      <c r="V586" s="173"/>
      <c r="W586" s="173"/>
      <c r="X586" s="178" t="s">
        <v>1362</v>
      </c>
      <c r="Y586" s="178"/>
      <c r="Z586" s="178"/>
      <c r="AA586" s="178"/>
      <c r="AB586" s="125" t="str">
        <f t="shared" si="9"/>
        <v>Neg-Mi</v>
      </c>
    </row>
    <row r="587" spans="1:31" x14ac:dyDescent="0.2">
      <c r="A587" s="135">
        <v>386</v>
      </c>
      <c r="B587" s="136" t="s">
        <v>637</v>
      </c>
      <c r="C587" s="147" t="s">
        <v>2117</v>
      </c>
      <c r="D587" s="163" t="s">
        <v>311</v>
      </c>
      <c r="E587" s="164">
        <v>4</v>
      </c>
      <c r="F587" s="165"/>
      <c r="G587" s="165"/>
      <c r="H587" s="172" t="s">
        <v>656</v>
      </c>
      <c r="I587" s="163" t="s">
        <v>1243</v>
      </c>
      <c r="J587" s="185" t="s">
        <v>1244</v>
      </c>
      <c r="K587" s="244" t="s">
        <v>1245</v>
      </c>
      <c r="L587" s="167" t="s">
        <v>10</v>
      </c>
      <c r="M587" s="173"/>
      <c r="N587" s="173"/>
      <c r="O587" s="173"/>
      <c r="P587" s="173"/>
      <c r="Q587" s="140"/>
      <c r="R587" s="173"/>
      <c r="S587" s="173"/>
      <c r="T587" s="173"/>
      <c r="U587" s="173"/>
      <c r="V587" s="173"/>
      <c r="W587" s="173"/>
      <c r="X587" s="170" t="s">
        <v>1150</v>
      </c>
      <c r="AB587" s="125" t="str">
        <f t="shared" si="9"/>
        <v>A-S</v>
      </c>
      <c r="AC587" s="126"/>
      <c r="AD587" s="126"/>
      <c r="AE587" s="126"/>
    </row>
    <row r="588" spans="1:31" x14ac:dyDescent="0.2">
      <c r="A588" s="135">
        <v>724</v>
      </c>
      <c r="B588" s="136" t="s">
        <v>637</v>
      </c>
      <c r="C588" s="147" t="s">
        <v>2117</v>
      </c>
      <c r="D588" s="163" t="s">
        <v>316</v>
      </c>
      <c r="E588" s="164" t="s">
        <v>1056</v>
      </c>
      <c r="F588" s="165"/>
      <c r="G588" s="165"/>
      <c r="H588" s="138" t="s">
        <v>656</v>
      </c>
      <c r="I588" s="177" t="s">
        <v>1819</v>
      </c>
      <c r="J588" s="244"/>
      <c r="K588" s="244" t="s">
        <v>1820</v>
      </c>
      <c r="L588" s="139" t="s">
        <v>6</v>
      </c>
      <c r="M588" s="173"/>
      <c r="N588" s="173" t="s">
        <v>1157</v>
      </c>
      <c r="O588" s="173"/>
      <c r="P588" s="173"/>
      <c r="Q588" s="140" t="s">
        <v>2561</v>
      </c>
      <c r="R588" s="233" t="s">
        <v>1546</v>
      </c>
      <c r="S588" s="150">
        <v>4</v>
      </c>
      <c r="T588" s="150">
        <v>0</v>
      </c>
      <c r="U588" s="150">
        <v>2</v>
      </c>
      <c r="V588" s="173"/>
      <c r="W588" s="173"/>
      <c r="X588" s="178" t="s">
        <v>1362</v>
      </c>
      <c r="Y588" s="178"/>
      <c r="Z588" s="178"/>
      <c r="AA588" s="178"/>
      <c r="AB588" s="125" t="str">
        <f t="shared" si="9"/>
        <v>A-SConsidered - Question Answered</v>
      </c>
    </row>
    <row r="589" spans="1:31" x14ac:dyDescent="0.2">
      <c r="A589" s="135">
        <v>725</v>
      </c>
      <c r="B589" s="136" t="s">
        <v>637</v>
      </c>
      <c r="C589" s="147" t="s">
        <v>2117</v>
      </c>
      <c r="D589" s="163" t="s">
        <v>316</v>
      </c>
      <c r="E589" s="164">
        <v>1</v>
      </c>
      <c r="F589" s="165"/>
      <c r="G589" s="165"/>
      <c r="H589" s="138" t="s">
        <v>656</v>
      </c>
      <c r="I589" s="245" t="s">
        <v>1821</v>
      </c>
      <c r="J589" s="244"/>
      <c r="K589" s="244" t="s">
        <v>1820</v>
      </c>
      <c r="L589" s="139" t="s">
        <v>6</v>
      </c>
      <c r="M589" s="173"/>
      <c r="N589" s="173" t="s">
        <v>1157</v>
      </c>
      <c r="O589" s="173"/>
      <c r="P589" s="173"/>
      <c r="Q589" s="140" t="s">
        <v>2561</v>
      </c>
      <c r="R589" s="233" t="s">
        <v>1546</v>
      </c>
      <c r="S589" s="150">
        <v>4</v>
      </c>
      <c r="T589" s="150">
        <v>0</v>
      </c>
      <c r="U589" s="150">
        <v>2</v>
      </c>
      <c r="V589" s="173"/>
      <c r="W589" s="173"/>
      <c r="X589" s="178" t="s">
        <v>1362</v>
      </c>
      <c r="Y589" s="178"/>
      <c r="Z589" s="178"/>
      <c r="AA589" s="178"/>
      <c r="AB589" s="125" t="str">
        <f t="shared" si="9"/>
        <v>A-SConsidered - Question Answered</v>
      </c>
    </row>
    <row r="590" spans="1:31" x14ac:dyDescent="0.2">
      <c r="A590" s="135">
        <v>726</v>
      </c>
      <c r="B590" s="136" t="s">
        <v>637</v>
      </c>
      <c r="C590" s="147" t="s">
        <v>2117</v>
      </c>
      <c r="D590" s="163" t="s">
        <v>316</v>
      </c>
      <c r="E590" s="164">
        <v>2</v>
      </c>
      <c r="F590" s="165"/>
      <c r="G590" s="165"/>
      <c r="H590" s="138" t="s">
        <v>656</v>
      </c>
      <c r="I590" s="177" t="s">
        <v>1822</v>
      </c>
      <c r="J590" s="244"/>
      <c r="K590" s="244" t="s">
        <v>1820</v>
      </c>
      <c r="L590" s="139" t="s">
        <v>6</v>
      </c>
      <c r="M590" s="173"/>
      <c r="N590" s="173" t="s">
        <v>1157</v>
      </c>
      <c r="O590" s="173"/>
      <c r="P590" s="173"/>
      <c r="Q590" s="140" t="s">
        <v>2561</v>
      </c>
      <c r="R590" s="233" t="s">
        <v>1546</v>
      </c>
      <c r="S590" s="150">
        <v>4</v>
      </c>
      <c r="T590" s="150">
        <v>0</v>
      </c>
      <c r="U590" s="150">
        <v>2</v>
      </c>
      <c r="V590" s="173"/>
      <c r="W590" s="173"/>
      <c r="X590" s="178" t="s">
        <v>1362</v>
      </c>
      <c r="Y590" s="178"/>
      <c r="Z590" s="178"/>
      <c r="AA590" s="178"/>
      <c r="AB590" s="125" t="str">
        <f t="shared" si="9"/>
        <v>A-SConsidered - Question Answered</v>
      </c>
    </row>
    <row r="591" spans="1:31" x14ac:dyDescent="0.2">
      <c r="A591" s="135">
        <v>727</v>
      </c>
      <c r="B591" s="136" t="s">
        <v>637</v>
      </c>
      <c r="C591" s="147" t="s">
        <v>2117</v>
      </c>
      <c r="D591" s="163" t="s">
        <v>316</v>
      </c>
      <c r="E591" s="164">
        <v>3</v>
      </c>
      <c r="F591" s="165"/>
      <c r="G591" s="165"/>
      <c r="H591" s="138" t="s">
        <v>656</v>
      </c>
      <c r="I591" s="163" t="s">
        <v>2434</v>
      </c>
      <c r="J591" s="244"/>
      <c r="K591" s="244" t="s">
        <v>1820</v>
      </c>
      <c r="L591" s="139" t="s">
        <v>6</v>
      </c>
      <c r="M591" s="173"/>
      <c r="N591" s="173" t="s">
        <v>1157</v>
      </c>
      <c r="O591" s="173"/>
      <c r="P591" s="173"/>
      <c r="Q591" s="140" t="s">
        <v>2561</v>
      </c>
      <c r="R591" s="233" t="s">
        <v>1546</v>
      </c>
      <c r="S591" s="150">
        <v>4</v>
      </c>
      <c r="T591" s="150">
        <v>0</v>
      </c>
      <c r="U591" s="150">
        <v>2</v>
      </c>
      <c r="V591" s="173"/>
      <c r="W591" s="173"/>
      <c r="X591" s="178" t="s">
        <v>1362</v>
      </c>
      <c r="Y591" s="178"/>
      <c r="Z591" s="178"/>
      <c r="AA591" s="178"/>
      <c r="AB591" s="125" t="str">
        <f t="shared" si="9"/>
        <v>A-SConsidered - Question Answered</v>
      </c>
    </row>
    <row r="592" spans="1:31" x14ac:dyDescent="0.2">
      <c r="A592" s="135">
        <v>728</v>
      </c>
      <c r="B592" s="136" t="s">
        <v>637</v>
      </c>
      <c r="C592" s="147" t="s">
        <v>2117</v>
      </c>
      <c r="D592" s="163" t="s">
        <v>316</v>
      </c>
      <c r="E592" s="164">
        <v>4</v>
      </c>
      <c r="F592" s="165"/>
      <c r="G592" s="165"/>
      <c r="H592" s="138" t="s">
        <v>656</v>
      </c>
      <c r="I592" s="177" t="s">
        <v>1823</v>
      </c>
      <c r="J592" s="244"/>
      <c r="K592" s="244" t="s">
        <v>1820</v>
      </c>
      <c r="L592" s="139" t="s">
        <v>6</v>
      </c>
      <c r="M592" s="173"/>
      <c r="N592" s="173" t="s">
        <v>1157</v>
      </c>
      <c r="O592" s="173"/>
      <c r="P592" s="173"/>
      <c r="Q592" s="140" t="s">
        <v>2561</v>
      </c>
      <c r="R592" s="233" t="s">
        <v>1546</v>
      </c>
      <c r="S592" s="150">
        <v>4</v>
      </c>
      <c r="T592" s="150">
        <v>0</v>
      </c>
      <c r="U592" s="150">
        <v>2</v>
      </c>
      <c r="V592" s="173"/>
      <c r="W592" s="173"/>
      <c r="X592" s="178" t="s">
        <v>1362</v>
      </c>
      <c r="Y592" s="178"/>
      <c r="Z592" s="178"/>
      <c r="AA592" s="178"/>
      <c r="AB592" s="125" t="str">
        <f t="shared" si="9"/>
        <v>A-SConsidered - Question Answered</v>
      </c>
    </row>
    <row r="593" spans="1:31" x14ac:dyDescent="0.2">
      <c r="A593" s="135">
        <v>729</v>
      </c>
      <c r="B593" s="136" t="s">
        <v>637</v>
      </c>
      <c r="C593" s="147" t="s">
        <v>2117</v>
      </c>
      <c r="D593" s="163" t="s">
        <v>316</v>
      </c>
      <c r="E593" s="164">
        <v>5</v>
      </c>
      <c r="F593" s="165"/>
      <c r="G593" s="165"/>
      <c r="H593" s="138" t="s">
        <v>656</v>
      </c>
      <c r="I593" s="177" t="s">
        <v>1610</v>
      </c>
      <c r="J593" s="244"/>
      <c r="K593" s="244" t="s">
        <v>1820</v>
      </c>
      <c r="L593" s="139" t="s">
        <v>6</v>
      </c>
      <c r="M593" s="173"/>
      <c r="N593" s="173" t="s">
        <v>1157</v>
      </c>
      <c r="O593" s="173"/>
      <c r="P593" s="173"/>
      <c r="Q593" s="140" t="s">
        <v>2561</v>
      </c>
      <c r="R593" s="233" t="s">
        <v>1546</v>
      </c>
      <c r="S593" s="150">
        <v>4</v>
      </c>
      <c r="T593" s="150">
        <v>0</v>
      </c>
      <c r="U593" s="150">
        <v>2</v>
      </c>
      <c r="V593" s="173"/>
      <c r="W593" s="173"/>
      <c r="X593" s="178" t="s">
        <v>1362</v>
      </c>
      <c r="Y593" s="178"/>
      <c r="Z593" s="178"/>
      <c r="AA593" s="178"/>
      <c r="AB593" s="125" t="str">
        <f t="shared" si="9"/>
        <v>A-SConsidered - Question Answered</v>
      </c>
    </row>
    <row r="594" spans="1:31" x14ac:dyDescent="0.2">
      <c r="A594" s="135">
        <v>730</v>
      </c>
      <c r="B594" s="136" t="s">
        <v>637</v>
      </c>
      <c r="C594" s="147" t="s">
        <v>2117</v>
      </c>
      <c r="D594" s="163" t="s">
        <v>316</v>
      </c>
      <c r="E594" s="164">
        <v>6</v>
      </c>
      <c r="F594" s="165"/>
      <c r="G594" s="165"/>
      <c r="H594" s="138" t="s">
        <v>656</v>
      </c>
      <c r="I594" s="163" t="s">
        <v>1824</v>
      </c>
      <c r="J594" s="244"/>
      <c r="K594" s="244" t="s">
        <v>1820</v>
      </c>
      <c r="L594" s="139" t="s">
        <v>6</v>
      </c>
      <c r="M594" s="173"/>
      <c r="N594" s="173" t="s">
        <v>1157</v>
      </c>
      <c r="O594" s="173"/>
      <c r="P594" s="173"/>
      <c r="Q594" s="140" t="s">
        <v>2561</v>
      </c>
      <c r="R594" s="233" t="s">
        <v>1546</v>
      </c>
      <c r="S594" s="150">
        <v>4</v>
      </c>
      <c r="T594" s="150">
        <v>0</v>
      </c>
      <c r="U594" s="150">
        <v>2</v>
      </c>
      <c r="V594" s="173"/>
      <c r="W594" s="173"/>
      <c r="X594" s="178" t="s">
        <v>1362</v>
      </c>
      <c r="Y594" s="178"/>
      <c r="Z594" s="178"/>
      <c r="AA594" s="178"/>
      <c r="AB594" s="125" t="str">
        <f t="shared" si="9"/>
        <v>A-SConsidered - Question Answered</v>
      </c>
    </row>
    <row r="595" spans="1:31" x14ac:dyDescent="0.2">
      <c r="A595" s="135">
        <v>731</v>
      </c>
      <c r="B595" s="136" t="s">
        <v>637</v>
      </c>
      <c r="C595" s="147" t="s">
        <v>2117</v>
      </c>
      <c r="D595" s="163" t="s">
        <v>316</v>
      </c>
      <c r="E595" s="164">
        <v>7</v>
      </c>
      <c r="F595" s="165"/>
      <c r="G595" s="165"/>
      <c r="H595" s="138" t="s">
        <v>656</v>
      </c>
      <c r="I595" s="177" t="s">
        <v>1825</v>
      </c>
      <c r="J595" s="244"/>
      <c r="K595" s="244" t="s">
        <v>1820</v>
      </c>
      <c r="L595" s="139" t="s">
        <v>6</v>
      </c>
      <c r="M595" s="173"/>
      <c r="N595" s="173" t="s">
        <v>1157</v>
      </c>
      <c r="O595" s="173"/>
      <c r="P595" s="173"/>
      <c r="Q595" s="140" t="s">
        <v>2561</v>
      </c>
      <c r="R595" s="233" t="s">
        <v>1546</v>
      </c>
      <c r="S595" s="150">
        <v>4</v>
      </c>
      <c r="T595" s="150">
        <v>0</v>
      </c>
      <c r="U595" s="150">
        <v>2</v>
      </c>
      <c r="V595" s="173"/>
      <c r="W595" s="173"/>
      <c r="X595" s="178" t="s">
        <v>1362</v>
      </c>
      <c r="Y595" s="178"/>
      <c r="Z595" s="178"/>
      <c r="AA595" s="178"/>
      <c r="AB595" s="125" t="str">
        <f t="shared" si="9"/>
        <v>A-SConsidered - Question Answered</v>
      </c>
    </row>
    <row r="596" spans="1:31" s="126" customFormat="1" x14ac:dyDescent="0.2">
      <c r="A596" s="135">
        <v>732</v>
      </c>
      <c r="B596" s="136" t="s">
        <v>637</v>
      </c>
      <c r="C596" s="147" t="s">
        <v>2117</v>
      </c>
      <c r="D596" s="163" t="s">
        <v>316</v>
      </c>
      <c r="E596" s="164">
        <v>8</v>
      </c>
      <c r="F596" s="165"/>
      <c r="G596" s="165"/>
      <c r="H596" s="138" t="s">
        <v>656</v>
      </c>
      <c r="I596" s="177" t="s">
        <v>1826</v>
      </c>
      <c r="J596" s="244"/>
      <c r="K596" s="244" t="s">
        <v>1820</v>
      </c>
      <c r="L596" s="139" t="s">
        <v>6</v>
      </c>
      <c r="M596" s="173"/>
      <c r="N596" s="173" t="s">
        <v>1157</v>
      </c>
      <c r="O596" s="173"/>
      <c r="P596" s="173"/>
      <c r="Q596" s="140" t="s">
        <v>2561</v>
      </c>
      <c r="R596" s="233" t="s">
        <v>1546</v>
      </c>
      <c r="S596" s="150">
        <v>4</v>
      </c>
      <c r="T596" s="150">
        <v>0</v>
      </c>
      <c r="U596" s="150">
        <v>2</v>
      </c>
      <c r="V596" s="173"/>
      <c r="W596" s="173"/>
      <c r="X596" s="178" t="s">
        <v>1362</v>
      </c>
      <c r="Y596" s="178"/>
      <c r="Z596" s="178"/>
      <c r="AA596" s="178"/>
      <c r="AB596" s="125" t="str">
        <f t="shared" si="9"/>
        <v>A-SConsidered - Question Answered</v>
      </c>
      <c r="AC596" s="152"/>
      <c r="AD596" s="152"/>
      <c r="AE596" s="152"/>
    </row>
    <row r="597" spans="1:31" x14ac:dyDescent="0.2">
      <c r="A597" s="135">
        <v>733</v>
      </c>
      <c r="B597" s="136" t="s">
        <v>637</v>
      </c>
      <c r="C597" s="147" t="s">
        <v>2117</v>
      </c>
      <c r="D597" s="163" t="s">
        <v>316</v>
      </c>
      <c r="E597" s="164">
        <v>9</v>
      </c>
      <c r="F597" s="165"/>
      <c r="G597" s="165"/>
      <c r="H597" s="138" t="s">
        <v>656</v>
      </c>
      <c r="I597" s="177" t="s">
        <v>1827</v>
      </c>
      <c r="J597" s="244"/>
      <c r="K597" s="244" t="s">
        <v>1820</v>
      </c>
      <c r="L597" s="139" t="s">
        <v>6</v>
      </c>
      <c r="M597" s="173"/>
      <c r="N597" s="173" t="s">
        <v>1157</v>
      </c>
      <c r="O597" s="173"/>
      <c r="P597" s="173"/>
      <c r="Q597" s="140" t="s">
        <v>2561</v>
      </c>
      <c r="R597" s="233" t="s">
        <v>1546</v>
      </c>
      <c r="S597" s="150">
        <v>4</v>
      </c>
      <c r="T597" s="150">
        <v>0</v>
      </c>
      <c r="U597" s="150">
        <v>2</v>
      </c>
      <c r="V597" s="173"/>
      <c r="W597" s="173"/>
      <c r="X597" s="178" t="s">
        <v>1362</v>
      </c>
      <c r="Y597" s="178"/>
      <c r="Z597" s="178"/>
      <c r="AA597" s="178"/>
      <c r="AB597" s="125" t="str">
        <f t="shared" si="9"/>
        <v>A-SConsidered - Question Answered</v>
      </c>
    </row>
    <row r="598" spans="1:31" x14ac:dyDescent="0.2">
      <c r="A598" s="135">
        <v>734</v>
      </c>
      <c r="B598" s="136" t="s">
        <v>637</v>
      </c>
      <c r="C598" s="147" t="s">
        <v>2117</v>
      </c>
      <c r="D598" s="163" t="s">
        <v>316</v>
      </c>
      <c r="E598" s="164">
        <v>10</v>
      </c>
      <c r="F598" s="165"/>
      <c r="G598" s="165"/>
      <c r="H598" s="138" t="s">
        <v>656</v>
      </c>
      <c r="I598" s="177" t="s">
        <v>1828</v>
      </c>
      <c r="J598" s="244"/>
      <c r="K598" s="244" t="s">
        <v>1820</v>
      </c>
      <c r="L598" s="139" t="s">
        <v>6</v>
      </c>
      <c r="M598" s="173"/>
      <c r="N598" s="173" t="s">
        <v>1157</v>
      </c>
      <c r="O598" s="173"/>
      <c r="P598" s="173"/>
      <c r="Q598" s="140" t="s">
        <v>2561</v>
      </c>
      <c r="R598" s="233" t="s">
        <v>1546</v>
      </c>
      <c r="S598" s="150">
        <v>4</v>
      </c>
      <c r="T598" s="150">
        <v>0</v>
      </c>
      <c r="U598" s="150">
        <v>2</v>
      </c>
      <c r="V598" s="173"/>
      <c r="W598" s="173"/>
      <c r="X598" s="178" t="s">
        <v>1362</v>
      </c>
      <c r="Y598" s="178"/>
      <c r="Z598" s="178"/>
      <c r="AA598" s="178"/>
      <c r="AB598" s="125" t="str">
        <f t="shared" si="9"/>
        <v>A-SConsidered - Question Answered</v>
      </c>
    </row>
    <row r="599" spans="1:31" s="126" customFormat="1" x14ac:dyDescent="0.2">
      <c r="A599" s="135">
        <v>735</v>
      </c>
      <c r="B599" s="136" t="s">
        <v>637</v>
      </c>
      <c r="C599" s="147" t="s">
        <v>2117</v>
      </c>
      <c r="D599" s="163" t="s">
        <v>316</v>
      </c>
      <c r="E599" s="164">
        <v>11</v>
      </c>
      <c r="F599" s="165"/>
      <c r="G599" s="165"/>
      <c r="H599" s="138" t="s">
        <v>656</v>
      </c>
      <c r="I599" s="177" t="s">
        <v>1829</v>
      </c>
      <c r="J599" s="244"/>
      <c r="K599" s="244" t="s">
        <v>1820</v>
      </c>
      <c r="L599" s="139" t="s">
        <v>6</v>
      </c>
      <c r="M599" s="173"/>
      <c r="N599" s="173" t="s">
        <v>1157</v>
      </c>
      <c r="O599" s="173"/>
      <c r="P599" s="173"/>
      <c r="Q599" s="140" t="s">
        <v>2561</v>
      </c>
      <c r="R599" s="233" t="s">
        <v>1546</v>
      </c>
      <c r="S599" s="150">
        <v>4</v>
      </c>
      <c r="T599" s="150">
        <v>0</v>
      </c>
      <c r="U599" s="150">
        <v>2</v>
      </c>
      <c r="V599" s="173"/>
      <c r="W599" s="173"/>
      <c r="X599" s="178" t="s">
        <v>1362</v>
      </c>
      <c r="Y599" s="178"/>
      <c r="Z599" s="178"/>
      <c r="AA599" s="178"/>
      <c r="AB599" s="125" t="str">
        <f t="shared" si="9"/>
        <v>A-SConsidered - Question Answered</v>
      </c>
      <c r="AC599" s="152"/>
      <c r="AD599" s="152"/>
      <c r="AE599" s="152"/>
    </row>
    <row r="600" spans="1:31" s="126" customFormat="1" x14ac:dyDescent="0.2">
      <c r="A600" s="135">
        <v>736</v>
      </c>
      <c r="B600" s="136" t="s">
        <v>637</v>
      </c>
      <c r="C600" s="147" t="s">
        <v>2117</v>
      </c>
      <c r="D600" s="163" t="s">
        <v>316</v>
      </c>
      <c r="E600" s="164">
        <v>12</v>
      </c>
      <c r="F600" s="165"/>
      <c r="G600" s="165"/>
      <c r="H600" s="138" t="s">
        <v>656</v>
      </c>
      <c r="I600" s="177" t="s">
        <v>1830</v>
      </c>
      <c r="J600" s="244"/>
      <c r="K600" s="244" t="s">
        <v>1820</v>
      </c>
      <c r="L600" s="139" t="s">
        <v>6</v>
      </c>
      <c r="M600" s="173"/>
      <c r="N600" s="173" t="s">
        <v>1157</v>
      </c>
      <c r="O600" s="173"/>
      <c r="P600" s="173"/>
      <c r="Q600" s="140" t="s">
        <v>2561</v>
      </c>
      <c r="R600" s="233" t="s">
        <v>1546</v>
      </c>
      <c r="S600" s="150">
        <v>4</v>
      </c>
      <c r="T600" s="150">
        <v>0</v>
      </c>
      <c r="U600" s="150">
        <v>2</v>
      </c>
      <c r="V600" s="173"/>
      <c r="W600" s="173"/>
      <c r="X600" s="178" t="s">
        <v>1362</v>
      </c>
      <c r="Y600" s="178"/>
      <c r="Z600" s="178"/>
      <c r="AA600" s="178"/>
      <c r="AB600" s="125" t="str">
        <f t="shared" si="9"/>
        <v>A-SConsidered - Question Answered</v>
      </c>
      <c r="AC600" s="152"/>
      <c r="AD600" s="152"/>
      <c r="AE600" s="152"/>
    </row>
    <row r="601" spans="1:31" x14ac:dyDescent="0.2">
      <c r="A601" s="135">
        <v>737</v>
      </c>
      <c r="B601" s="136" t="s">
        <v>637</v>
      </c>
      <c r="C601" s="147" t="s">
        <v>2117</v>
      </c>
      <c r="D601" s="163" t="s">
        <v>316</v>
      </c>
      <c r="E601" s="164">
        <v>13</v>
      </c>
      <c r="F601" s="165"/>
      <c r="G601" s="165"/>
      <c r="H601" s="138" t="s">
        <v>656</v>
      </c>
      <c r="I601" s="163" t="s">
        <v>1831</v>
      </c>
      <c r="J601" s="244"/>
      <c r="K601" s="244" t="s">
        <v>1820</v>
      </c>
      <c r="L601" s="139" t="s">
        <v>6</v>
      </c>
      <c r="M601" s="173"/>
      <c r="N601" s="173" t="s">
        <v>1157</v>
      </c>
      <c r="O601" s="173"/>
      <c r="P601" s="173"/>
      <c r="Q601" s="140" t="s">
        <v>2561</v>
      </c>
      <c r="R601" s="233" t="s">
        <v>1546</v>
      </c>
      <c r="S601" s="150">
        <v>4</v>
      </c>
      <c r="T601" s="150">
        <v>0</v>
      </c>
      <c r="U601" s="150">
        <v>2</v>
      </c>
      <c r="V601" s="173"/>
      <c r="W601" s="173"/>
      <c r="X601" s="178" t="s">
        <v>1362</v>
      </c>
      <c r="Y601" s="178"/>
      <c r="Z601" s="178"/>
      <c r="AA601" s="178"/>
      <c r="AB601" s="125" t="str">
        <f t="shared" si="9"/>
        <v>A-SConsidered - Question Answered</v>
      </c>
    </row>
    <row r="602" spans="1:31" x14ac:dyDescent="0.2">
      <c r="A602" s="135">
        <v>738</v>
      </c>
      <c r="B602" s="136" t="s">
        <v>637</v>
      </c>
      <c r="C602" s="147" t="s">
        <v>2117</v>
      </c>
      <c r="D602" s="163" t="s">
        <v>316</v>
      </c>
      <c r="E602" s="164">
        <v>14</v>
      </c>
      <c r="F602" s="165"/>
      <c r="G602" s="165"/>
      <c r="H602" s="138" t="s">
        <v>656</v>
      </c>
      <c r="I602" s="177" t="s">
        <v>1832</v>
      </c>
      <c r="J602" s="244"/>
      <c r="K602" s="244" t="s">
        <v>1820</v>
      </c>
      <c r="L602" s="139" t="s">
        <v>6</v>
      </c>
      <c r="M602" s="173"/>
      <c r="N602" s="173" t="s">
        <v>1157</v>
      </c>
      <c r="O602" s="173"/>
      <c r="P602" s="173"/>
      <c r="Q602" s="140" t="s">
        <v>2561</v>
      </c>
      <c r="R602" s="233" t="s">
        <v>1546</v>
      </c>
      <c r="S602" s="150">
        <v>4</v>
      </c>
      <c r="T602" s="150">
        <v>0</v>
      </c>
      <c r="U602" s="150">
        <v>2</v>
      </c>
      <c r="V602" s="173"/>
      <c r="W602" s="173"/>
      <c r="X602" s="178" t="s">
        <v>1362</v>
      </c>
      <c r="Y602" s="178"/>
      <c r="Z602" s="178"/>
      <c r="AA602" s="178"/>
      <c r="AB602" s="125" t="str">
        <f t="shared" si="9"/>
        <v>A-SConsidered - Question Answered</v>
      </c>
    </row>
    <row r="603" spans="1:31" s="126" customFormat="1" x14ac:dyDescent="0.2">
      <c r="A603" s="135">
        <v>739</v>
      </c>
      <c r="B603" s="136" t="s">
        <v>637</v>
      </c>
      <c r="C603" s="147" t="s">
        <v>2117</v>
      </c>
      <c r="D603" s="163" t="s">
        <v>316</v>
      </c>
      <c r="E603" s="164">
        <v>15</v>
      </c>
      <c r="F603" s="165"/>
      <c r="G603" s="165"/>
      <c r="H603" s="138" t="s">
        <v>656</v>
      </c>
      <c r="I603" s="177" t="s">
        <v>1833</v>
      </c>
      <c r="J603" s="244"/>
      <c r="K603" s="244" t="s">
        <v>1820</v>
      </c>
      <c r="L603" s="139" t="s">
        <v>6</v>
      </c>
      <c r="M603" s="173"/>
      <c r="N603" s="173" t="s">
        <v>1157</v>
      </c>
      <c r="O603" s="173"/>
      <c r="P603" s="173"/>
      <c r="Q603" s="140" t="s">
        <v>2561</v>
      </c>
      <c r="R603" s="233" t="s">
        <v>1546</v>
      </c>
      <c r="S603" s="150">
        <v>4</v>
      </c>
      <c r="T603" s="150">
        <v>0</v>
      </c>
      <c r="U603" s="150">
        <v>2</v>
      </c>
      <c r="V603" s="173"/>
      <c r="W603" s="173"/>
      <c r="X603" s="178" t="s">
        <v>1362</v>
      </c>
      <c r="Y603" s="178"/>
      <c r="Z603" s="178"/>
      <c r="AA603" s="178"/>
      <c r="AB603" s="125" t="str">
        <f t="shared" si="9"/>
        <v>A-SConsidered - Question Answered</v>
      </c>
      <c r="AC603" s="152"/>
      <c r="AD603" s="152"/>
      <c r="AE603" s="152"/>
    </row>
    <row r="604" spans="1:31" x14ac:dyDescent="0.2">
      <c r="A604" s="135">
        <v>740</v>
      </c>
      <c r="B604" s="136" t="s">
        <v>637</v>
      </c>
      <c r="C604" s="147" t="s">
        <v>2117</v>
      </c>
      <c r="D604" s="163" t="s">
        <v>316</v>
      </c>
      <c r="E604" s="164">
        <v>16</v>
      </c>
      <c r="F604" s="165"/>
      <c r="G604" s="165"/>
      <c r="H604" s="138" t="s">
        <v>656</v>
      </c>
      <c r="I604" s="163" t="s">
        <v>1834</v>
      </c>
      <c r="J604" s="244"/>
      <c r="K604" s="244" t="s">
        <v>1820</v>
      </c>
      <c r="L604" s="139" t="s">
        <v>6</v>
      </c>
      <c r="M604" s="173"/>
      <c r="N604" s="173" t="s">
        <v>1157</v>
      </c>
      <c r="O604" s="173"/>
      <c r="P604" s="173"/>
      <c r="Q604" s="140" t="s">
        <v>2561</v>
      </c>
      <c r="R604" s="233" t="s">
        <v>1546</v>
      </c>
      <c r="S604" s="150">
        <v>4</v>
      </c>
      <c r="T604" s="150">
        <v>0</v>
      </c>
      <c r="U604" s="150">
        <v>2</v>
      </c>
      <c r="V604" s="173"/>
      <c r="W604" s="173"/>
      <c r="X604" s="178" t="s">
        <v>1362</v>
      </c>
      <c r="Y604" s="178"/>
      <c r="Z604" s="178"/>
      <c r="AA604" s="178"/>
      <c r="AB604" s="125" t="str">
        <f t="shared" si="9"/>
        <v>A-SConsidered - Question Answered</v>
      </c>
    </row>
    <row r="605" spans="1:31" s="126" customFormat="1" x14ac:dyDescent="0.2">
      <c r="A605" s="135">
        <v>741</v>
      </c>
      <c r="B605" s="136" t="s">
        <v>637</v>
      </c>
      <c r="C605" s="147" t="s">
        <v>2117</v>
      </c>
      <c r="D605" s="163" t="s">
        <v>316</v>
      </c>
      <c r="E605" s="164">
        <v>17</v>
      </c>
      <c r="F605" s="165"/>
      <c r="G605" s="165"/>
      <c r="H605" s="138" t="s">
        <v>656</v>
      </c>
      <c r="I605" s="177" t="s">
        <v>1835</v>
      </c>
      <c r="J605" s="244"/>
      <c r="K605" s="244" t="s">
        <v>1820</v>
      </c>
      <c r="L605" s="139" t="s">
        <v>6</v>
      </c>
      <c r="M605" s="173"/>
      <c r="N605" s="173" t="s">
        <v>1157</v>
      </c>
      <c r="O605" s="173"/>
      <c r="P605" s="173"/>
      <c r="Q605" s="140" t="s">
        <v>2561</v>
      </c>
      <c r="R605" s="233" t="s">
        <v>1546</v>
      </c>
      <c r="S605" s="150">
        <v>4</v>
      </c>
      <c r="T605" s="150">
        <v>0</v>
      </c>
      <c r="U605" s="150">
        <v>2</v>
      </c>
      <c r="V605" s="173"/>
      <c r="W605" s="173"/>
      <c r="X605" s="178" t="s">
        <v>1362</v>
      </c>
      <c r="Y605" s="178"/>
      <c r="Z605" s="178"/>
      <c r="AA605" s="178"/>
      <c r="AB605" s="125" t="str">
        <f t="shared" si="9"/>
        <v>A-SConsidered - Question Answered</v>
      </c>
      <c r="AC605" s="152"/>
      <c r="AD605" s="152"/>
      <c r="AE605" s="152"/>
    </row>
    <row r="606" spans="1:31" x14ac:dyDescent="0.2">
      <c r="A606" s="135">
        <v>742</v>
      </c>
      <c r="B606" s="136" t="s">
        <v>637</v>
      </c>
      <c r="C606" s="147" t="s">
        <v>2117</v>
      </c>
      <c r="D606" s="163" t="s">
        <v>316</v>
      </c>
      <c r="E606" s="164">
        <v>18</v>
      </c>
      <c r="F606" s="165"/>
      <c r="G606" s="165"/>
      <c r="H606" s="138" t="s">
        <v>656</v>
      </c>
      <c r="I606" s="177" t="s">
        <v>1836</v>
      </c>
      <c r="J606" s="244"/>
      <c r="K606" s="244" t="s">
        <v>1820</v>
      </c>
      <c r="L606" s="139" t="s">
        <v>6</v>
      </c>
      <c r="M606" s="173"/>
      <c r="N606" s="173" t="s">
        <v>1157</v>
      </c>
      <c r="O606" s="173"/>
      <c r="P606" s="173"/>
      <c r="Q606" s="140" t="s">
        <v>2561</v>
      </c>
      <c r="R606" s="233" t="s">
        <v>1546</v>
      </c>
      <c r="S606" s="150">
        <v>4</v>
      </c>
      <c r="T606" s="150">
        <v>0</v>
      </c>
      <c r="U606" s="150">
        <v>2</v>
      </c>
      <c r="V606" s="173"/>
      <c r="W606" s="173"/>
      <c r="X606" s="178" t="s">
        <v>1362</v>
      </c>
      <c r="Y606" s="178"/>
      <c r="Z606" s="178"/>
      <c r="AA606" s="178"/>
      <c r="AB606" s="125" t="str">
        <f t="shared" si="9"/>
        <v>A-SConsidered - Question Answered</v>
      </c>
    </row>
    <row r="607" spans="1:31" x14ac:dyDescent="0.2">
      <c r="A607" s="135">
        <v>743</v>
      </c>
      <c r="B607" s="136" t="s">
        <v>637</v>
      </c>
      <c r="C607" s="147" t="s">
        <v>2117</v>
      </c>
      <c r="D607" s="163" t="s">
        <v>316</v>
      </c>
      <c r="E607" s="164">
        <v>19</v>
      </c>
      <c r="F607" s="165"/>
      <c r="G607" s="165"/>
      <c r="H607" s="138" t="s">
        <v>656</v>
      </c>
      <c r="I607" s="177" t="s">
        <v>1837</v>
      </c>
      <c r="J607" s="244"/>
      <c r="K607" s="244" t="s">
        <v>1820</v>
      </c>
      <c r="L607" s="139" t="s">
        <v>6</v>
      </c>
      <c r="M607" s="173"/>
      <c r="N607" s="173" t="s">
        <v>1157</v>
      </c>
      <c r="O607" s="173"/>
      <c r="P607" s="173"/>
      <c r="Q607" s="140" t="s">
        <v>2561</v>
      </c>
      <c r="R607" s="233" t="s">
        <v>1546</v>
      </c>
      <c r="S607" s="150">
        <v>4</v>
      </c>
      <c r="T607" s="150">
        <v>0</v>
      </c>
      <c r="U607" s="150">
        <v>2</v>
      </c>
      <c r="V607" s="173"/>
      <c r="W607" s="173"/>
      <c r="X607" s="178" t="s">
        <v>1362</v>
      </c>
      <c r="Y607" s="178"/>
      <c r="Z607" s="178"/>
      <c r="AA607" s="178"/>
      <c r="AB607" s="125" t="str">
        <f t="shared" si="9"/>
        <v>A-SConsidered - Question Answered</v>
      </c>
    </row>
    <row r="608" spans="1:31" x14ac:dyDescent="0.2">
      <c r="A608" s="135">
        <v>744</v>
      </c>
      <c r="B608" s="136" t="s">
        <v>637</v>
      </c>
      <c r="C608" s="147" t="s">
        <v>2117</v>
      </c>
      <c r="D608" s="163" t="s">
        <v>316</v>
      </c>
      <c r="E608" s="164">
        <v>20</v>
      </c>
      <c r="F608" s="165"/>
      <c r="G608" s="165"/>
      <c r="H608" s="138" t="s">
        <v>656</v>
      </c>
      <c r="I608" s="177" t="s">
        <v>1838</v>
      </c>
      <c r="J608" s="244"/>
      <c r="K608" s="244" t="s">
        <v>1820</v>
      </c>
      <c r="L608" s="139" t="s">
        <v>6</v>
      </c>
      <c r="M608" s="173"/>
      <c r="N608" s="173" t="s">
        <v>1157</v>
      </c>
      <c r="O608" s="173"/>
      <c r="P608" s="173"/>
      <c r="Q608" s="140" t="s">
        <v>2561</v>
      </c>
      <c r="R608" s="233" t="s">
        <v>1546</v>
      </c>
      <c r="S608" s="150">
        <v>4</v>
      </c>
      <c r="T608" s="150">
        <v>0</v>
      </c>
      <c r="U608" s="150">
        <v>2</v>
      </c>
      <c r="V608" s="173"/>
      <c r="W608" s="173"/>
      <c r="X608" s="178" t="s">
        <v>1362</v>
      </c>
      <c r="Y608" s="178"/>
      <c r="Z608" s="178"/>
      <c r="AA608" s="178"/>
      <c r="AB608" s="125" t="str">
        <f t="shared" si="9"/>
        <v>A-SConsidered - Question Answered</v>
      </c>
    </row>
    <row r="609" spans="1:31" x14ac:dyDescent="0.2">
      <c r="A609" s="135">
        <v>745</v>
      </c>
      <c r="B609" s="136" t="s">
        <v>637</v>
      </c>
      <c r="C609" s="147" t="s">
        <v>2117</v>
      </c>
      <c r="D609" s="163" t="s">
        <v>316</v>
      </c>
      <c r="E609" s="164">
        <v>21</v>
      </c>
      <c r="F609" s="165"/>
      <c r="G609" s="165"/>
      <c r="H609" s="138" t="s">
        <v>656</v>
      </c>
      <c r="I609" s="177" t="s">
        <v>1839</v>
      </c>
      <c r="J609" s="244"/>
      <c r="K609" s="244" t="s">
        <v>1820</v>
      </c>
      <c r="L609" s="139" t="s">
        <v>6</v>
      </c>
      <c r="M609" s="173"/>
      <c r="N609" s="173" t="s">
        <v>1157</v>
      </c>
      <c r="O609" s="173"/>
      <c r="P609" s="173"/>
      <c r="Q609" s="140" t="s">
        <v>2561</v>
      </c>
      <c r="R609" s="233" t="s">
        <v>1546</v>
      </c>
      <c r="S609" s="150">
        <v>4</v>
      </c>
      <c r="T609" s="150">
        <v>0</v>
      </c>
      <c r="U609" s="150">
        <v>2</v>
      </c>
      <c r="V609" s="173"/>
      <c r="W609" s="173"/>
      <c r="X609" s="178" t="s">
        <v>1362</v>
      </c>
      <c r="Y609" s="178"/>
      <c r="Z609" s="178"/>
      <c r="AA609" s="178"/>
      <c r="AB609" s="125" t="str">
        <f t="shared" si="9"/>
        <v>A-SConsidered - Question Answered</v>
      </c>
    </row>
    <row r="610" spans="1:31" s="126" customFormat="1" x14ac:dyDescent="0.2">
      <c r="A610" s="135">
        <v>746</v>
      </c>
      <c r="B610" s="136" t="s">
        <v>637</v>
      </c>
      <c r="C610" s="147" t="s">
        <v>2117</v>
      </c>
      <c r="D610" s="163" t="s">
        <v>316</v>
      </c>
      <c r="E610" s="164">
        <v>22</v>
      </c>
      <c r="F610" s="165"/>
      <c r="G610" s="165"/>
      <c r="H610" s="138" t="s">
        <v>656</v>
      </c>
      <c r="I610" s="177" t="s">
        <v>1840</v>
      </c>
      <c r="J610" s="244"/>
      <c r="K610" s="244" t="s">
        <v>1820</v>
      </c>
      <c r="L610" s="139" t="s">
        <v>6</v>
      </c>
      <c r="M610" s="173"/>
      <c r="N610" s="173" t="s">
        <v>1157</v>
      </c>
      <c r="O610" s="173"/>
      <c r="P610" s="173"/>
      <c r="Q610" s="140" t="s">
        <v>2561</v>
      </c>
      <c r="R610" s="233" t="s">
        <v>1546</v>
      </c>
      <c r="S610" s="150">
        <v>4</v>
      </c>
      <c r="T610" s="150">
        <v>0</v>
      </c>
      <c r="U610" s="150">
        <v>2</v>
      </c>
      <c r="V610" s="173"/>
      <c r="W610" s="173"/>
      <c r="X610" s="178" t="s">
        <v>1362</v>
      </c>
      <c r="Y610" s="178"/>
      <c r="Z610" s="178"/>
      <c r="AA610" s="178"/>
      <c r="AB610" s="125" t="str">
        <f t="shared" si="9"/>
        <v>A-SConsidered - Question Answered</v>
      </c>
      <c r="AC610" s="152"/>
      <c r="AD610" s="152"/>
      <c r="AE610" s="152"/>
    </row>
    <row r="611" spans="1:31" x14ac:dyDescent="0.2">
      <c r="A611" s="135">
        <v>747</v>
      </c>
      <c r="B611" s="136" t="s">
        <v>637</v>
      </c>
      <c r="C611" s="147" t="s">
        <v>2117</v>
      </c>
      <c r="D611" s="163" t="s">
        <v>316</v>
      </c>
      <c r="E611" s="164">
        <v>23</v>
      </c>
      <c r="F611" s="165"/>
      <c r="G611" s="165"/>
      <c r="H611" s="138" t="s">
        <v>656</v>
      </c>
      <c r="I611" s="177" t="s">
        <v>1841</v>
      </c>
      <c r="J611" s="244"/>
      <c r="K611" s="244" t="s">
        <v>1820</v>
      </c>
      <c r="L611" s="139" t="s">
        <v>6</v>
      </c>
      <c r="M611" s="173"/>
      <c r="N611" s="173" t="s">
        <v>1157</v>
      </c>
      <c r="O611" s="173"/>
      <c r="P611" s="173"/>
      <c r="Q611" s="140" t="s">
        <v>2561</v>
      </c>
      <c r="R611" s="233" t="s">
        <v>1546</v>
      </c>
      <c r="S611" s="150">
        <v>4</v>
      </c>
      <c r="T611" s="150">
        <v>0</v>
      </c>
      <c r="U611" s="150">
        <v>2</v>
      </c>
      <c r="V611" s="173"/>
      <c r="W611" s="173"/>
      <c r="X611" s="178" t="s">
        <v>1362</v>
      </c>
      <c r="Y611" s="178"/>
      <c r="Z611" s="178"/>
      <c r="AA611" s="178"/>
      <c r="AB611" s="125" t="str">
        <f t="shared" si="9"/>
        <v>A-SConsidered - Question Answered</v>
      </c>
    </row>
    <row r="612" spans="1:31" x14ac:dyDescent="0.2">
      <c r="A612" s="135">
        <v>748</v>
      </c>
      <c r="B612" s="136" t="s">
        <v>637</v>
      </c>
      <c r="C612" s="147" t="s">
        <v>2117</v>
      </c>
      <c r="D612" s="163" t="s">
        <v>316</v>
      </c>
      <c r="E612" s="164">
        <v>24</v>
      </c>
      <c r="F612" s="165"/>
      <c r="G612" s="165"/>
      <c r="H612" s="138" t="s">
        <v>656</v>
      </c>
      <c r="I612" s="177" t="s">
        <v>1842</v>
      </c>
      <c r="J612" s="244"/>
      <c r="K612" s="244" t="s">
        <v>1820</v>
      </c>
      <c r="L612" s="139" t="s">
        <v>6</v>
      </c>
      <c r="M612" s="173"/>
      <c r="N612" s="173" t="s">
        <v>1157</v>
      </c>
      <c r="O612" s="173"/>
      <c r="P612" s="173"/>
      <c r="Q612" s="140" t="s">
        <v>2561</v>
      </c>
      <c r="R612" s="233" t="s">
        <v>1546</v>
      </c>
      <c r="S612" s="150">
        <v>4</v>
      </c>
      <c r="T612" s="150">
        <v>0</v>
      </c>
      <c r="U612" s="150">
        <v>2</v>
      </c>
      <c r="V612" s="173"/>
      <c r="W612" s="173"/>
      <c r="X612" s="178" t="s">
        <v>1362</v>
      </c>
      <c r="Y612" s="178"/>
      <c r="Z612" s="178"/>
      <c r="AA612" s="178"/>
      <c r="AB612" s="125" t="str">
        <f t="shared" si="9"/>
        <v>A-SConsidered - Question Answered</v>
      </c>
    </row>
    <row r="613" spans="1:31" x14ac:dyDescent="0.2">
      <c r="A613" s="135">
        <v>330</v>
      </c>
      <c r="B613" s="136" t="s">
        <v>637</v>
      </c>
      <c r="C613" s="147" t="s">
        <v>2117</v>
      </c>
      <c r="D613" s="163" t="s">
        <v>317</v>
      </c>
      <c r="E613" s="164">
        <v>8</v>
      </c>
      <c r="F613" s="165"/>
      <c r="G613" s="165"/>
      <c r="H613" s="172" t="s">
        <v>673</v>
      </c>
      <c r="I613" s="163" t="s">
        <v>1115</v>
      </c>
      <c r="J613" s="185"/>
      <c r="K613" s="185" t="s">
        <v>1116</v>
      </c>
      <c r="L613" s="186" t="s">
        <v>10</v>
      </c>
      <c r="M613" s="173"/>
      <c r="N613" s="173"/>
      <c r="O613" s="173"/>
      <c r="P613" s="173"/>
      <c r="Q613" s="140"/>
      <c r="R613" s="173"/>
      <c r="S613" s="173"/>
      <c r="T613" s="173"/>
      <c r="U613" s="173"/>
      <c r="V613" s="173"/>
      <c r="W613" s="173"/>
      <c r="X613" s="187" t="s">
        <v>1048</v>
      </c>
      <c r="AB613" s="125" t="str">
        <f t="shared" si="9"/>
        <v>A-Q</v>
      </c>
      <c r="AC613" s="126"/>
      <c r="AD613" s="126"/>
      <c r="AE613" s="126"/>
    </row>
    <row r="614" spans="1:31" x14ac:dyDescent="0.2">
      <c r="A614" s="135">
        <v>749</v>
      </c>
      <c r="B614" s="136" t="s">
        <v>637</v>
      </c>
      <c r="C614" s="147" t="s">
        <v>2117</v>
      </c>
      <c r="D614" s="163" t="s">
        <v>317</v>
      </c>
      <c r="E614" s="164">
        <v>8</v>
      </c>
      <c r="F614" s="165"/>
      <c r="G614" s="165"/>
      <c r="H614" s="185" t="s">
        <v>968</v>
      </c>
      <c r="I614" s="163" t="s">
        <v>1115</v>
      </c>
      <c r="J614" s="244"/>
      <c r="K614" s="244" t="s">
        <v>1843</v>
      </c>
      <c r="L614" s="139" t="s">
        <v>6</v>
      </c>
      <c r="M614" s="173"/>
      <c r="N614" s="173"/>
      <c r="O614" s="173"/>
      <c r="P614" s="173"/>
      <c r="Q614" s="140"/>
      <c r="R614" s="173"/>
      <c r="S614" s="173"/>
      <c r="T614" s="173"/>
      <c r="U614" s="173"/>
      <c r="V614" s="173"/>
      <c r="W614" s="173"/>
      <c r="X614" s="178" t="s">
        <v>1362</v>
      </c>
      <c r="Y614" s="178"/>
      <c r="Z614" s="178"/>
      <c r="AA614" s="178"/>
      <c r="AB614" s="125" t="str">
        <f t="shared" si="9"/>
        <v>Neg-Mi</v>
      </c>
    </row>
    <row r="615" spans="1:31" x14ac:dyDescent="0.2">
      <c r="A615" s="135">
        <v>750</v>
      </c>
      <c r="B615" s="136" t="s">
        <v>637</v>
      </c>
      <c r="C615" s="147" t="s">
        <v>2117</v>
      </c>
      <c r="D615" s="163" t="s">
        <v>318</v>
      </c>
      <c r="E615" s="164" t="s">
        <v>1056</v>
      </c>
      <c r="F615" s="165"/>
      <c r="G615" s="165"/>
      <c r="H615" s="145" t="s">
        <v>1057</v>
      </c>
      <c r="I615" s="245" t="s">
        <v>1844</v>
      </c>
      <c r="J615" s="244"/>
      <c r="K615" s="244" t="s">
        <v>1845</v>
      </c>
      <c r="L615" s="139" t="s">
        <v>6</v>
      </c>
      <c r="M615" s="173"/>
      <c r="N615" s="173"/>
      <c r="O615" s="173"/>
      <c r="P615" s="173"/>
      <c r="Q615" s="140"/>
      <c r="R615" s="173"/>
      <c r="S615" s="173"/>
      <c r="T615" s="173"/>
      <c r="U615" s="173"/>
      <c r="V615" s="173"/>
      <c r="W615" s="173"/>
      <c r="X615" s="178" t="s">
        <v>1362</v>
      </c>
      <c r="Y615" s="178"/>
      <c r="Z615" s="178"/>
      <c r="AA615" s="178"/>
      <c r="AB615" s="125" t="str">
        <f t="shared" si="9"/>
        <v>Neg-Mj</v>
      </c>
    </row>
    <row r="616" spans="1:31" x14ac:dyDescent="0.2">
      <c r="A616" s="135">
        <v>331</v>
      </c>
      <c r="B616" s="136" t="s">
        <v>637</v>
      </c>
      <c r="C616" s="147" t="s">
        <v>2117</v>
      </c>
      <c r="D616" s="163" t="s">
        <v>318</v>
      </c>
      <c r="E616" s="164">
        <v>1</v>
      </c>
      <c r="F616" s="165"/>
      <c r="G616" s="165"/>
      <c r="H616" s="172" t="s">
        <v>968</v>
      </c>
      <c r="I616" s="163" t="s">
        <v>1117</v>
      </c>
      <c r="J616" s="244" t="s">
        <v>1118</v>
      </c>
      <c r="K616" s="244" t="s">
        <v>1119</v>
      </c>
      <c r="L616" s="186" t="s">
        <v>10</v>
      </c>
      <c r="M616" s="173"/>
      <c r="N616" s="173"/>
      <c r="O616" s="173"/>
      <c r="P616" s="173"/>
      <c r="Q616" s="140"/>
      <c r="R616" s="173"/>
      <c r="S616" s="173"/>
      <c r="T616" s="173"/>
      <c r="U616" s="173"/>
      <c r="V616" s="173"/>
      <c r="W616" s="173"/>
      <c r="X616" s="187" t="s">
        <v>1048</v>
      </c>
      <c r="AB616" s="125" t="str">
        <f t="shared" si="9"/>
        <v>Neg-Mi</v>
      </c>
      <c r="AC616" s="126"/>
      <c r="AD616" s="126"/>
      <c r="AE616" s="126"/>
    </row>
    <row r="617" spans="1:31" x14ac:dyDescent="0.2">
      <c r="A617" s="135">
        <v>387</v>
      </c>
      <c r="B617" s="136" t="s">
        <v>637</v>
      </c>
      <c r="C617" s="147" t="s">
        <v>2117</v>
      </c>
      <c r="D617" s="163" t="s">
        <v>318</v>
      </c>
      <c r="E617" s="164">
        <v>1</v>
      </c>
      <c r="F617" s="165"/>
      <c r="G617" s="165"/>
      <c r="H617" s="172" t="s">
        <v>656</v>
      </c>
      <c r="I617" s="163" t="s">
        <v>1117</v>
      </c>
      <c r="J617" s="185" t="s">
        <v>1246</v>
      </c>
      <c r="K617" s="244" t="s">
        <v>1247</v>
      </c>
      <c r="L617" s="167" t="s">
        <v>10</v>
      </c>
      <c r="M617" s="173"/>
      <c r="N617" s="173"/>
      <c r="O617" s="173"/>
      <c r="P617" s="173"/>
      <c r="Q617" s="140"/>
      <c r="R617" s="173"/>
      <c r="S617" s="173"/>
      <c r="T617" s="173"/>
      <c r="U617" s="173"/>
      <c r="V617" s="173"/>
      <c r="W617" s="173"/>
      <c r="X617" s="170" t="s">
        <v>1150</v>
      </c>
      <c r="AB617" s="125" t="str">
        <f t="shared" si="9"/>
        <v>A-S</v>
      </c>
      <c r="AC617" s="126"/>
      <c r="AD617" s="126"/>
      <c r="AE617" s="126"/>
    </row>
    <row r="618" spans="1:31" x14ac:dyDescent="0.2">
      <c r="A618" s="135">
        <v>751</v>
      </c>
      <c r="B618" s="136" t="s">
        <v>637</v>
      </c>
      <c r="C618" s="147" t="s">
        <v>2117</v>
      </c>
      <c r="D618" s="163" t="s">
        <v>318</v>
      </c>
      <c r="E618" s="164">
        <v>1</v>
      </c>
      <c r="F618" s="165"/>
      <c r="G618" s="165"/>
      <c r="H618" s="185" t="s">
        <v>968</v>
      </c>
      <c r="I618" s="163" t="s">
        <v>1117</v>
      </c>
      <c r="J618" s="244"/>
      <c r="K618" s="244" t="s">
        <v>1846</v>
      </c>
      <c r="L618" s="139" t="s">
        <v>6</v>
      </c>
      <c r="M618" s="173"/>
      <c r="N618" s="173"/>
      <c r="O618" s="173"/>
      <c r="P618" s="173"/>
      <c r="Q618" s="140"/>
      <c r="R618" s="173"/>
      <c r="S618" s="173"/>
      <c r="T618" s="173"/>
      <c r="U618" s="173"/>
      <c r="V618" s="173"/>
      <c r="W618" s="173"/>
      <c r="X618" s="178" t="s">
        <v>1362</v>
      </c>
      <c r="Y618" s="178"/>
      <c r="Z618" s="178"/>
      <c r="AA618" s="178"/>
      <c r="AB618" s="125" t="str">
        <f t="shared" si="9"/>
        <v>Neg-Mi</v>
      </c>
    </row>
    <row r="619" spans="1:31" x14ac:dyDescent="0.2">
      <c r="A619" s="135">
        <v>752</v>
      </c>
      <c r="B619" s="136" t="s">
        <v>637</v>
      </c>
      <c r="C619" s="147" t="s">
        <v>2117</v>
      </c>
      <c r="D619" s="163" t="s">
        <v>318</v>
      </c>
      <c r="E619" s="164">
        <v>3</v>
      </c>
      <c r="F619" s="165"/>
      <c r="G619" s="165"/>
      <c r="H619" s="185" t="s">
        <v>968</v>
      </c>
      <c r="I619" s="163" t="s">
        <v>1847</v>
      </c>
      <c r="J619" s="244"/>
      <c r="K619" s="244" t="s">
        <v>1848</v>
      </c>
      <c r="L619" s="139" t="s">
        <v>6</v>
      </c>
      <c r="M619" s="173"/>
      <c r="N619" s="173"/>
      <c r="O619" s="173"/>
      <c r="P619" s="173"/>
      <c r="Q619" s="140"/>
      <c r="R619" s="173"/>
      <c r="S619" s="173"/>
      <c r="T619" s="173"/>
      <c r="U619" s="173"/>
      <c r="V619" s="173"/>
      <c r="W619" s="173"/>
      <c r="X619" s="178" t="s">
        <v>1362</v>
      </c>
      <c r="Y619" s="178"/>
      <c r="Z619" s="178"/>
      <c r="AA619" s="178"/>
      <c r="AB619" s="125" t="str">
        <f t="shared" si="9"/>
        <v>Neg-Mi</v>
      </c>
    </row>
    <row r="620" spans="1:31" x14ac:dyDescent="0.2">
      <c r="A620" s="135">
        <v>388</v>
      </c>
      <c r="B620" s="136" t="s">
        <v>637</v>
      </c>
      <c r="C620" s="147" t="s">
        <v>2117</v>
      </c>
      <c r="D620" s="163" t="s">
        <v>318</v>
      </c>
      <c r="E620" s="164">
        <v>4</v>
      </c>
      <c r="F620" s="165"/>
      <c r="G620" s="165"/>
      <c r="H620" s="172" t="s">
        <v>656</v>
      </c>
      <c r="I620" s="163" t="s">
        <v>1248</v>
      </c>
      <c r="J620" s="185" t="s">
        <v>2435</v>
      </c>
      <c r="K620" s="244" t="s">
        <v>1249</v>
      </c>
      <c r="L620" s="167" t="s">
        <v>10</v>
      </c>
      <c r="M620" s="173"/>
      <c r="N620" s="173"/>
      <c r="O620" s="173"/>
      <c r="P620" s="173"/>
      <c r="Q620" s="140"/>
      <c r="R620" s="173"/>
      <c r="S620" s="173"/>
      <c r="T620" s="173"/>
      <c r="U620" s="173"/>
      <c r="V620" s="173"/>
      <c r="W620" s="173"/>
      <c r="X620" s="170" t="s">
        <v>1150</v>
      </c>
      <c r="AB620" s="125" t="str">
        <f t="shared" si="9"/>
        <v>A-S</v>
      </c>
      <c r="AC620" s="126"/>
      <c r="AD620" s="126"/>
      <c r="AE620" s="126"/>
    </row>
    <row r="621" spans="1:31" x14ac:dyDescent="0.2">
      <c r="A621" s="135">
        <v>753</v>
      </c>
      <c r="B621" s="136" t="s">
        <v>637</v>
      </c>
      <c r="C621" s="147" t="s">
        <v>2117</v>
      </c>
      <c r="D621" s="163" t="s">
        <v>318</v>
      </c>
      <c r="E621" s="164">
        <v>4</v>
      </c>
      <c r="F621" s="165"/>
      <c r="G621" s="165"/>
      <c r="H621" s="145" t="s">
        <v>1057</v>
      </c>
      <c r="I621" s="163" t="s">
        <v>1248</v>
      </c>
      <c r="J621" s="244"/>
      <c r="K621" s="244" t="s">
        <v>1849</v>
      </c>
      <c r="L621" s="139" t="s">
        <v>6</v>
      </c>
      <c r="M621" s="173"/>
      <c r="N621" s="173"/>
      <c r="O621" s="173"/>
      <c r="P621" s="173"/>
      <c r="Q621" s="140"/>
      <c r="R621" s="173"/>
      <c r="S621" s="173"/>
      <c r="T621" s="173"/>
      <c r="U621" s="173"/>
      <c r="V621" s="173"/>
      <c r="W621" s="173"/>
      <c r="X621" s="178" t="s">
        <v>1362</v>
      </c>
      <c r="Y621" s="178"/>
      <c r="Z621" s="178"/>
      <c r="AA621" s="178"/>
      <c r="AB621" s="125" t="str">
        <f t="shared" si="9"/>
        <v>Neg-Mj</v>
      </c>
    </row>
    <row r="622" spans="1:31" s="126" customFormat="1" x14ac:dyDescent="0.2">
      <c r="A622" s="135">
        <v>389</v>
      </c>
      <c r="B622" s="136" t="s">
        <v>637</v>
      </c>
      <c r="C622" s="147" t="s">
        <v>2117</v>
      </c>
      <c r="D622" s="163" t="s">
        <v>318</v>
      </c>
      <c r="E622" s="164">
        <v>6</v>
      </c>
      <c r="F622" s="165"/>
      <c r="G622" s="165"/>
      <c r="H622" s="138" t="s">
        <v>656</v>
      </c>
      <c r="I622" s="163" t="s">
        <v>1250</v>
      </c>
      <c r="J622" s="244"/>
      <c r="K622" s="244" t="s">
        <v>1251</v>
      </c>
      <c r="L622" s="167" t="s">
        <v>10</v>
      </c>
      <c r="M622" s="173"/>
      <c r="N622" s="173"/>
      <c r="O622" s="173"/>
      <c r="P622" s="173"/>
      <c r="Q622" s="140"/>
      <c r="R622" s="173"/>
      <c r="S622" s="173"/>
      <c r="T622" s="173"/>
      <c r="U622" s="173"/>
      <c r="V622" s="173"/>
      <c r="W622" s="173"/>
      <c r="X622" s="170" t="s">
        <v>1150</v>
      </c>
      <c r="Y622" s="151"/>
      <c r="Z622" s="144"/>
      <c r="AA622" s="144"/>
      <c r="AB622" s="125" t="str">
        <f t="shared" si="9"/>
        <v>A-S</v>
      </c>
    </row>
    <row r="623" spans="1:31" x14ac:dyDescent="0.2">
      <c r="A623" s="135">
        <v>754</v>
      </c>
      <c r="B623" s="136" t="s">
        <v>637</v>
      </c>
      <c r="C623" s="147" t="s">
        <v>2117</v>
      </c>
      <c r="D623" s="163" t="s">
        <v>318</v>
      </c>
      <c r="E623" s="164">
        <v>13</v>
      </c>
      <c r="F623" s="165"/>
      <c r="G623" s="165"/>
      <c r="H623" s="185" t="s">
        <v>968</v>
      </c>
      <c r="I623" s="263" t="s">
        <v>1850</v>
      </c>
      <c r="J623" s="244"/>
      <c r="K623" s="244" t="s">
        <v>1851</v>
      </c>
      <c r="L623" s="139" t="s">
        <v>6</v>
      </c>
      <c r="M623" s="173"/>
      <c r="N623" s="173"/>
      <c r="O623" s="173"/>
      <c r="P623" s="173"/>
      <c r="Q623" s="140"/>
      <c r="R623" s="173"/>
      <c r="S623" s="173"/>
      <c r="T623" s="173"/>
      <c r="U623" s="173"/>
      <c r="V623" s="173"/>
      <c r="W623" s="173"/>
      <c r="X623" s="178" t="s">
        <v>1362</v>
      </c>
      <c r="Y623" s="178"/>
      <c r="Z623" s="178"/>
      <c r="AA623" s="178"/>
      <c r="AB623" s="125" t="str">
        <f t="shared" si="9"/>
        <v>Neg-Mi</v>
      </c>
    </row>
    <row r="624" spans="1:31" s="126" customFormat="1" x14ac:dyDescent="0.2">
      <c r="A624" s="135">
        <v>755</v>
      </c>
      <c r="B624" s="136" t="s">
        <v>637</v>
      </c>
      <c r="C624" s="147" t="s">
        <v>2117</v>
      </c>
      <c r="D624" s="163" t="s">
        <v>318</v>
      </c>
      <c r="E624" s="164">
        <v>15</v>
      </c>
      <c r="F624" s="165"/>
      <c r="G624" s="165"/>
      <c r="H624" s="185" t="s">
        <v>968</v>
      </c>
      <c r="I624" s="263" t="s">
        <v>1852</v>
      </c>
      <c r="J624" s="244"/>
      <c r="K624" s="244" t="s">
        <v>1853</v>
      </c>
      <c r="L624" s="139" t="s">
        <v>6</v>
      </c>
      <c r="M624" s="173"/>
      <c r="N624" s="173"/>
      <c r="O624" s="173"/>
      <c r="P624" s="173"/>
      <c r="Q624" s="140"/>
      <c r="R624" s="173"/>
      <c r="S624" s="173"/>
      <c r="T624" s="173"/>
      <c r="U624" s="173"/>
      <c r="V624" s="173"/>
      <c r="W624" s="173"/>
      <c r="X624" s="178" t="s">
        <v>1362</v>
      </c>
      <c r="Y624" s="178"/>
      <c r="Z624" s="178"/>
      <c r="AA624" s="178"/>
      <c r="AB624" s="125" t="str">
        <f t="shared" si="9"/>
        <v>Neg-Mi</v>
      </c>
      <c r="AC624" s="152"/>
      <c r="AD624" s="152"/>
      <c r="AE624" s="152"/>
    </row>
    <row r="625" spans="1:31" x14ac:dyDescent="0.2">
      <c r="A625" s="135">
        <v>756</v>
      </c>
      <c r="B625" s="136" t="s">
        <v>637</v>
      </c>
      <c r="C625" s="147" t="s">
        <v>2117</v>
      </c>
      <c r="D625" s="163" t="s">
        <v>318</v>
      </c>
      <c r="E625" s="164">
        <v>16</v>
      </c>
      <c r="F625" s="165"/>
      <c r="G625" s="165"/>
      <c r="H625" s="185" t="s">
        <v>968</v>
      </c>
      <c r="I625" s="263" t="s">
        <v>1854</v>
      </c>
      <c r="J625" s="244"/>
      <c r="K625" s="244" t="s">
        <v>1855</v>
      </c>
      <c r="L625" s="139" t="s">
        <v>6</v>
      </c>
      <c r="M625" s="173"/>
      <c r="N625" s="173"/>
      <c r="O625" s="173"/>
      <c r="P625" s="173"/>
      <c r="Q625" s="140"/>
      <c r="R625" s="173"/>
      <c r="S625" s="173"/>
      <c r="T625" s="173"/>
      <c r="U625" s="173"/>
      <c r="V625" s="173"/>
      <c r="W625" s="173"/>
      <c r="X625" s="178" t="s">
        <v>1362</v>
      </c>
      <c r="Y625" s="178"/>
      <c r="Z625" s="178"/>
      <c r="AA625" s="178"/>
      <c r="AB625" s="125" t="str">
        <f t="shared" si="9"/>
        <v>Neg-Mi</v>
      </c>
    </row>
    <row r="626" spans="1:31" x14ac:dyDescent="0.2">
      <c r="A626" s="135">
        <v>757</v>
      </c>
      <c r="B626" s="136" t="s">
        <v>637</v>
      </c>
      <c r="C626" s="147" t="s">
        <v>2117</v>
      </c>
      <c r="D626" s="163" t="s">
        <v>318</v>
      </c>
      <c r="E626" s="164">
        <v>17</v>
      </c>
      <c r="F626" s="165"/>
      <c r="G626" s="165"/>
      <c r="H626" s="138" t="s">
        <v>656</v>
      </c>
      <c r="I626" s="263" t="s">
        <v>1856</v>
      </c>
      <c r="J626" s="244"/>
      <c r="K626" s="244" t="s">
        <v>1857</v>
      </c>
      <c r="L626" s="139" t="s">
        <v>6</v>
      </c>
      <c r="M626" s="173"/>
      <c r="N626" s="173"/>
      <c r="O626" s="173"/>
      <c r="P626" s="173"/>
      <c r="Q626" s="140"/>
      <c r="R626" s="173"/>
      <c r="S626" s="173"/>
      <c r="T626" s="173"/>
      <c r="U626" s="173"/>
      <c r="V626" s="173"/>
      <c r="W626" s="173"/>
      <c r="X626" s="178" t="s">
        <v>1362</v>
      </c>
      <c r="Y626" s="178"/>
      <c r="Z626" s="178"/>
      <c r="AA626" s="178"/>
      <c r="AB626" s="125" t="str">
        <f t="shared" si="9"/>
        <v>A-S</v>
      </c>
    </row>
    <row r="627" spans="1:31" s="126" customFormat="1" x14ac:dyDescent="0.2">
      <c r="A627" s="135">
        <v>332</v>
      </c>
      <c r="B627" s="136" t="s">
        <v>637</v>
      </c>
      <c r="C627" s="147" t="s">
        <v>2117</v>
      </c>
      <c r="D627" s="163" t="s">
        <v>318</v>
      </c>
      <c r="E627" s="164">
        <v>19</v>
      </c>
      <c r="F627" s="165"/>
      <c r="G627" s="165"/>
      <c r="H627" s="172" t="s">
        <v>968</v>
      </c>
      <c r="I627" s="163" t="s">
        <v>1120</v>
      </c>
      <c r="J627" s="244" t="s">
        <v>1121</v>
      </c>
      <c r="K627" s="244"/>
      <c r="L627" s="186" t="s">
        <v>10</v>
      </c>
      <c r="M627" s="173"/>
      <c r="N627" s="173"/>
      <c r="O627" s="173"/>
      <c r="P627" s="173"/>
      <c r="Q627" s="140"/>
      <c r="R627" s="173"/>
      <c r="S627" s="173"/>
      <c r="T627" s="173"/>
      <c r="U627" s="173"/>
      <c r="V627" s="173"/>
      <c r="W627" s="173"/>
      <c r="X627" s="187" t="s">
        <v>1048</v>
      </c>
      <c r="Y627" s="151"/>
      <c r="Z627" s="144"/>
      <c r="AA627" s="144"/>
      <c r="AB627" s="125" t="str">
        <f t="shared" si="9"/>
        <v>Neg-Mi</v>
      </c>
    </row>
    <row r="628" spans="1:31" s="126" customFormat="1" x14ac:dyDescent="0.2">
      <c r="A628" s="135">
        <v>758</v>
      </c>
      <c r="B628" s="136" t="s">
        <v>637</v>
      </c>
      <c r="C628" s="147" t="s">
        <v>2117</v>
      </c>
      <c r="D628" s="163" t="s">
        <v>318</v>
      </c>
      <c r="E628" s="164">
        <v>19</v>
      </c>
      <c r="F628" s="165"/>
      <c r="G628" s="165"/>
      <c r="H628" s="185" t="s">
        <v>968</v>
      </c>
      <c r="I628" s="163" t="s">
        <v>1120</v>
      </c>
      <c r="J628" s="244"/>
      <c r="K628" s="244" t="s">
        <v>1858</v>
      </c>
      <c r="L628" s="139" t="s">
        <v>6</v>
      </c>
      <c r="M628" s="173"/>
      <c r="N628" s="173"/>
      <c r="O628" s="173"/>
      <c r="P628" s="173"/>
      <c r="Q628" s="140"/>
      <c r="R628" s="173"/>
      <c r="S628" s="173"/>
      <c r="T628" s="173"/>
      <c r="U628" s="173"/>
      <c r="V628" s="173"/>
      <c r="W628" s="173"/>
      <c r="X628" s="178" t="s">
        <v>1362</v>
      </c>
      <c r="Y628" s="178"/>
      <c r="Z628" s="178"/>
      <c r="AA628" s="178"/>
      <c r="AB628" s="125" t="str">
        <f t="shared" si="9"/>
        <v>Neg-Mi</v>
      </c>
      <c r="AC628" s="152"/>
      <c r="AD628" s="152"/>
      <c r="AE628" s="152"/>
    </row>
    <row r="629" spans="1:31" s="126" customFormat="1" x14ac:dyDescent="0.2">
      <c r="A629" s="135">
        <v>759</v>
      </c>
      <c r="B629" s="136" t="s">
        <v>637</v>
      </c>
      <c r="C629" s="147" t="s">
        <v>2117</v>
      </c>
      <c r="D629" s="163" t="s">
        <v>318</v>
      </c>
      <c r="E629" s="164">
        <v>21</v>
      </c>
      <c r="F629" s="165"/>
      <c r="G629" s="165"/>
      <c r="H629" s="185" t="s">
        <v>968</v>
      </c>
      <c r="I629" s="163" t="s">
        <v>1859</v>
      </c>
      <c r="J629" s="244"/>
      <c r="K629" s="244" t="s">
        <v>1860</v>
      </c>
      <c r="L629" s="139" t="s">
        <v>6</v>
      </c>
      <c r="M629" s="173"/>
      <c r="N629" s="173"/>
      <c r="O629" s="173"/>
      <c r="P629" s="173"/>
      <c r="Q629" s="140"/>
      <c r="R629" s="173"/>
      <c r="S629" s="173"/>
      <c r="T629" s="173"/>
      <c r="U629" s="173"/>
      <c r="V629" s="173"/>
      <c r="W629" s="173"/>
      <c r="X629" s="178" t="s">
        <v>1362</v>
      </c>
      <c r="Y629" s="178"/>
      <c r="Z629" s="178"/>
      <c r="AA629" s="178"/>
      <c r="AB629" s="125" t="str">
        <f t="shared" si="9"/>
        <v>Neg-Mi</v>
      </c>
      <c r="AC629" s="152"/>
      <c r="AD629" s="152"/>
      <c r="AE629" s="152"/>
    </row>
    <row r="630" spans="1:31" s="126" customFormat="1" x14ac:dyDescent="0.2">
      <c r="A630" s="135">
        <v>760</v>
      </c>
      <c r="B630" s="136" t="s">
        <v>637</v>
      </c>
      <c r="C630" s="147" t="s">
        <v>2117</v>
      </c>
      <c r="D630" s="163" t="s">
        <v>318</v>
      </c>
      <c r="E630" s="164">
        <v>23</v>
      </c>
      <c r="F630" s="165"/>
      <c r="G630" s="165"/>
      <c r="H630" s="185" t="s">
        <v>673</v>
      </c>
      <c r="I630" s="163" t="s">
        <v>1861</v>
      </c>
      <c r="J630" s="244"/>
      <c r="K630" s="244" t="s">
        <v>1862</v>
      </c>
      <c r="L630" s="139" t="s">
        <v>6</v>
      </c>
      <c r="M630" s="173"/>
      <c r="N630" s="173"/>
      <c r="O630" s="173"/>
      <c r="P630" s="173"/>
      <c r="Q630" s="140"/>
      <c r="R630" s="173"/>
      <c r="S630" s="173"/>
      <c r="T630" s="173"/>
      <c r="U630" s="173"/>
      <c r="V630" s="173"/>
      <c r="W630" s="173"/>
      <c r="X630" s="178" t="s">
        <v>1362</v>
      </c>
      <c r="Y630" s="178"/>
      <c r="Z630" s="178"/>
      <c r="AA630" s="178"/>
      <c r="AB630" s="125" t="str">
        <f t="shared" si="9"/>
        <v>A-Q</v>
      </c>
      <c r="AC630" s="152"/>
      <c r="AD630" s="152"/>
      <c r="AE630" s="152"/>
    </row>
    <row r="631" spans="1:31" x14ac:dyDescent="0.2">
      <c r="A631" s="135">
        <v>761</v>
      </c>
      <c r="B631" s="136" t="s">
        <v>637</v>
      </c>
      <c r="C631" s="147" t="s">
        <v>2117</v>
      </c>
      <c r="D631" s="163" t="s">
        <v>319</v>
      </c>
      <c r="E631" s="164" t="s">
        <v>1056</v>
      </c>
      <c r="F631" s="165"/>
      <c r="G631" s="165"/>
      <c r="H631" s="145" t="s">
        <v>1057</v>
      </c>
      <c r="I631" s="177" t="s">
        <v>1863</v>
      </c>
      <c r="J631" s="244"/>
      <c r="K631" s="244" t="s">
        <v>1864</v>
      </c>
      <c r="L631" s="139" t="s">
        <v>6</v>
      </c>
      <c r="M631" s="173"/>
      <c r="N631" s="173"/>
      <c r="O631" s="173"/>
      <c r="P631" s="173"/>
      <c r="Q631" s="140"/>
      <c r="R631" s="173"/>
      <c r="S631" s="173"/>
      <c r="T631" s="173"/>
      <c r="U631" s="173"/>
      <c r="V631" s="173"/>
      <c r="W631" s="173"/>
      <c r="X631" s="178" t="s">
        <v>1362</v>
      </c>
      <c r="Y631" s="178"/>
      <c r="Z631" s="178"/>
      <c r="AA631" s="178"/>
      <c r="AB631" s="125" t="str">
        <f t="shared" si="9"/>
        <v>Neg-Mj</v>
      </c>
    </row>
    <row r="632" spans="1:31" x14ac:dyDescent="0.2">
      <c r="A632" s="135">
        <v>762</v>
      </c>
      <c r="B632" s="136" t="s">
        <v>637</v>
      </c>
      <c r="C632" s="147" t="s">
        <v>2117</v>
      </c>
      <c r="D632" s="163" t="s">
        <v>319</v>
      </c>
      <c r="E632" s="164">
        <v>2</v>
      </c>
      <c r="F632" s="165"/>
      <c r="G632" s="165"/>
      <c r="H632" s="185" t="s">
        <v>968</v>
      </c>
      <c r="I632" s="163" t="s">
        <v>1865</v>
      </c>
      <c r="J632" s="244"/>
      <c r="K632" s="244" t="s">
        <v>1866</v>
      </c>
      <c r="L632" s="139" t="s">
        <v>6</v>
      </c>
      <c r="M632" s="173"/>
      <c r="N632" s="173"/>
      <c r="O632" s="173"/>
      <c r="P632" s="173"/>
      <c r="Q632" s="140"/>
      <c r="R632" s="173"/>
      <c r="S632" s="173"/>
      <c r="T632" s="173"/>
      <c r="U632" s="173"/>
      <c r="V632" s="173"/>
      <c r="W632" s="173"/>
      <c r="X632" s="178" t="s">
        <v>1362</v>
      </c>
      <c r="Y632" s="178"/>
      <c r="Z632" s="178"/>
      <c r="AA632" s="178"/>
      <c r="AB632" s="125" t="str">
        <f t="shared" si="9"/>
        <v>Neg-Mi</v>
      </c>
    </row>
    <row r="633" spans="1:31" x14ac:dyDescent="0.2">
      <c r="A633" s="135">
        <v>763</v>
      </c>
      <c r="B633" s="136" t="s">
        <v>637</v>
      </c>
      <c r="C633" s="147" t="s">
        <v>2117</v>
      </c>
      <c r="D633" s="163" t="s">
        <v>319</v>
      </c>
      <c r="E633" s="164">
        <v>3</v>
      </c>
      <c r="F633" s="165"/>
      <c r="G633" s="165"/>
      <c r="H633" s="185" t="s">
        <v>968</v>
      </c>
      <c r="I633" s="163" t="s">
        <v>1867</v>
      </c>
      <c r="J633" s="244"/>
      <c r="K633" s="244" t="s">
        <v>1868</v>
      </c>
      <c r="L633" s="139" t="s">
        <v>6</v>
      </c>
      <c r="M633" s="173"/>
      <c r="N633" s="173"/>
      <c r="O633" s="173"/>
      <c r="P633" s="173"/>
      <c r="Q633" s="140"/>
      <c r="R633" s="173"/>
      <c r="S633" s="173"/>
      <c r="T633" s="173"/>
      <c r="U633" s="173"/>
      <c r="V633" s="173"/>
      <c r="W633" s="173"/>
      <c r="X633" s="178" t="s">
        <v>1362</v>
      </c>
      <c r="Y633" s="178"/>
      <c r="Z633" s="178"/>
      <c r="AA633" s="178"/>
      <c r="AB633" s="125" t="str">
        <f t="shared" si="9"/>
        <v>Neg-Mi</v>
      </c>
    </row>
    <row r="634" spans="1:31" x14ac:dyDescent="0.2">
      <c r="A634" s="135">
        <v>764</v>
      </c>
      <c r="B634" s="136" t="s">
        <v>637</v>
      </c>
      <c r="C634" s="147" t="s">
        <v>2117</v>
      </c>
      <c r="D634" s="163" t="s">
        <v>319</v>
      </c>
      <c r="E634" s="164">
        <v>4</v>
      </c>
      <c r="F634" s="165"/>
      <c r="G634" s="165"/>
      <c r="H634" s="185" t="s">
        <v>968</v>
      </c>
      <c r="I634" s="163" t="s">
        <v>1869</v>
      </c>
      <c r="J634" s="244"/>
      <c r="K634" s="244" t="s">
        <v>1870</v>
      </c>
      <c r="L634" s="139" t="s">
        <v>6</v>
      </c>
      <c r="M634" s="173"/>
      <c r="N634" s="173"/>
      <c r="O634" s="173"/>
      <c r="P634" s="173"/>
      <c r="Q634" s="140"/>
      <c r="R634" s="173"/>
      <c r="S634" s="173"/>
      <c r="T634" s="173"/>
      <c r="U634" s="173"/>
      <c r="V634" s="173"/>
      <c r="W634" s="173"/>
      <c r="X634" s="178" t="s">
        <v>1362</v>
      </c>
      <c r="Y634" s="178"/>
      <c r="Z634" s="178"/>
      <c r="AA634" s="178"/>
      <c r="AB634" s="125" t="str">
        <f t="shared" si="9"/>
        <v>Neg-Mi</v>
      </c>
    </row>
    <row r="635" spans="1:31" s="126" customFormat="1" x14ac:dyDescent="0.2">
      <c r="A635" s="135">
        <v>765</v>
      </c>
      <c r="B635" s="136" t="s">
        <v>637</v>
      </c>
      <c r="C635" s="147" t="s">
        <v>2117</v>
      </c>
      <c r="D635" s="163" t="s">
        <v>319</v>
      </c>
      <c r="E635" s="164">
        <v>17</v>
      </c>
      <c r="F635" s="165"/>
      <c r="G635" s="165"/>
      <c r="H635" s="145" t="s">
        <v>1057</v>
      </c>
      <c r="I635" s="163" t="s">
        <v>1871</v>
      </c>
      <c r="J635" s="244"/>
      <c r="K635" s="244" t="s">
        <v>1872</v>
      </c>
      <c r="L635" s="139" t="s">
        <v>6</v>
      </c>
      <c r="M635" s="173"/>
      <c r="N635" s="173"/>
      <c r="O635" s="173"/>
      <c r="P635" s="173"/>
      <c r="Q635" s="140"/>
      <c r="R635" s="173"/>
      <c r="S635" s="173"/>
      <c r="T635" s="173"/>
      <c r="U635" s="173"/>
      <c r="V635" s="173"/>
      <c r="W635" s="173"/>
      <c r="X635" s="178" t="s">
        <v>1362</v>
      </c>
      <c r="Y635" s="178"/>
      <c r="Z635" s="178"/>
      <c r="AA635" s="178"/>
      <c r="AB635" s="125" t="str">
        <f t="shared" si="9"/>
        <v>Neg-Mj</v>
      </c>
      <c r="AC635" s="152"/>
      <c r="AD635" s="152"/>
      <c r="AE635" s="152"/>
    </row>
    <row r="636" spans="1:31" s="126" customFormat="1" x14ac:dyDescent="0.2">
      <c r="A636" s="135">
        <v>766</v>
      </c>
      <c r="B636" s="136" t="s">
        <v>637</v>
      </c>
      <c r="C636" s="147" t="s">
        <v>2117</v>
      </c>
      <c r="D636" s="163" t="s">
        <v>319</v>
      </c>
      <c r="E636" s="164">
        <v>20</v>
      </c>
      <c r="F636" s="165"/>
      <c r="G636" s="165"/>
      <c r="H636" s="185" t="s">
        <v>968</v>
      </c>
      <c r="I636" s="163" t="s">
        <v>1873</v>
      </c>
      <c r="J636" s="244"/>
      <c r="K636" s="244" t="s">
        <v>1874</v>
      </c>
      <c r="L636" s="139" t="s">
        <v>6</v>
      </c>
      <c r="M636" s="173"/>
      <c r="N636" s="173"/>
      <c r="O636" s="173"/>
      <c r="P636" s="173"/>
      <c r="Q636" s="140"/>
      <c r="R636" s="173"/>
      <c r="S636" s="173"/>
      <c r="T636" s="173"/>
      <c r="U636" s="173"/>
      <c r="V636" s="173"/>
      <c r="W636" s="173"/>
      <c r="X636" s="178" t="s">
        <v>1362</v>
      </c>
      <c r="Y636" s="178"/>
      <c r="Z636" s="178"/>
      <c r="AA636" s="178"/>
      <c r="AB636" s="125" t="str">
        <f t="shared" si="9"/>
        <v>Neg-Mi</v>
      </c>
      <c r="AC636" s="152"/>
      <c r="AD636" s="152"/>
      <c r="AE636" s="152"/>
    </row>
    <row r="637" spans="1:31" s="126" customFormat="1" x14ac:dyDescent="0.2">
      <c r="A637" s="135">
        <v>767</v>
      </c>
      <c r="B637" s="136" t="s">
        <v>637</v>
      </c>
      <c r="C637" s="147" t="s">
        <v>2117</v>
      </c>
      <c r="D637" s="163" t="s">
        <v>319</v>
      </c>
      <c r="E637" s="164">
        <v>21</v>
      </c>
      <c r="F637" s="165"/>
      <c r="G637" s="165"/>
      <c r="H637" s="185" t="s">
        <v>968</v>
      </c>
      <c r="I637" s="163" t="s">
        <v>1875</v>
      </c>
      <c r="J637" s="244"/>
      <c r="K637" s="244" t="s">
        <v>1876</v>
      </c>
      <c r="L637" s="139" t="s">
        <v>6</v>
      </c>
      <c r="M637" s="173"/>
      <c r="N637" s="173"/>
      <c r="O637" s="173"/>
      <c r="P637" s="173"/>
      <c r="Q637" s="140"/>
      <c r="R637" s="173"/>
      <c r="S637" s="173"/>
      <c r="T637" s="173"/>
      <c r="U637" s="173"/>
      <c r="V637" s="173"/>
      <c r="W637" s="173"/>
      <c r="X637" s="178" t="s">
        <v>1362</v>
      </c>
      <c r="Y637" s="178"/>
      <c r="Z637" s="178"/>
      <c r="AA637" s="178"/>
      <c r="AB637" s="125" t="str">
        <f t="shared" si="9"/>
        <v>Neg-Mi</v>
      </c>
      <c r="AC637" s="152"/>
      <c r="AD637" s="152"/>
      <c r="AE637" s="152"/>
    </row>
    <row r="638" spans="1:31" s="126" customFormat="1" x14ac:dyDescent="0.2">
      <c r="A638" s="135">
        <v>768</v>
      </c>
      <c r="B638" s="136" t="s">
        <v>637</v>
      </c>
      <c r="C638" s="147" t="s">
        <v>2117</v>
      </c>
      <c r="D638" s="163" t="s">
        <v>319</v>
      </c>
      <c r="E638" s="164">
        <v>22</v>
      </c>
      <c r="F638" s="165"/>
      <c r="G638" s="165"/>
      <c r="H638" s="145" t="s">
        <v>1057</v>
      </c>
      <c r="I638" s="163" t="s">
        <v>1252</v>
      </c>
      <c r="J638" s="244"/>
      <c r="K638" s="244" t="s">
        <v>1870</v>
      </c>
      <c r="L638" s="139" t="s">
        <v>6</v>
      </c>
      <c r="M638" s="173"/>
      <c r="N638" s="173"/>
      <c r="O638" s="173"/>
      <c r="P638" s="173"/>
      <c r="Q638" s="140"/>
      <c r="R638" s="173"/>
      <c r="S638" s="173"/>
      <c r="T638" s="173"/>
      <c r="U638" s="173"/>
      <c r="V638" s="173"/>
      <c r="W638" s="173"/>
      <c r="X638" s="178" t="s">
        <v>1362</v>
      </c>
      <c r="Y638" s="178"/>
      <c r="Z638" s="178"/>
      <c r="AA638" s="178"/>
      <c r="AB638" s="125" t="str">
        <f t="shared" si="9"/>
        <v>Neg-Mj</v>
      </c>
      <c r="AC638" s="152"/>
      <c r="AD638" s="152"/>
      <c r="AE638" s="152"/>
    </row>
    <row r="639" spans="1:31" x14ac:dyDescent="0.2">
      <c r="A639" s="135">
        <v>390</v>
      </c>
      <c r="B639" s="136" t="s">
        <v>637</v>
      </c>
      <c r="C639" s="147" t="s">
        <v>2117</v>
      </c>
      <c r="D639" s="163" t="s">
        <v>319</v>
      </c>
      <c r="E639" s="164">
        <v>23</v>
      </c>
      <c r="F639" s="165"/>
      <c r="G639" s="165"/>
      <c r="H639" s="138" t="s">
        <v>656</v>
      </c>
      <c r="I639" s="163" t="s">
        <v>1252</v>
      </c>
      <c r="J639" s="244"/>
      <c r="K639" s="244" t="s">
        <v>1253</v>
      </c>
      <c r="L639" s="167" t="s">
        <v>10</v>
      </c>
      <c r="M639" s="173"/>
      <c r="N639" s="173"/>
      <c r="O639" s="173"/>
      <c r="P639" s="173"/>
      <c r="Q639" s="140"/>
      <c r="R639" s="173"/>
      <c r="S639" s="173"/>
      <c r="T639" s="173"/>
      <c r="U639" s="173"/>
      <c r="V639" s="173"/>
      <c r="W639" s="173"/>
      <c r="X639" s="170" t="s">
        <v>1150</v>
      </c>
      <c r="AB639" s="125" t="str">
        <f t="shared" si="9"/>
        <v>A-S</v>
      </c>
      <c r="AC639" s="126"/>
      <c r="AD639" s="126"/>
      <c r="AE639" s="126"/>
    </row>
    <row r="640" spans="1:31" s="126" customFormat="1" x14ac:dyDescent="0.2">
      <c r="A640" s="135">
        <v>769</v>
      </c>
      <c r="B640" s="136" t="s">
        <v>637</v>
      </c>
      <c r="C640" s="147" t="s">
        <v>2117</v>
      </c>
      <c r="D640" s="163" t="s">
        <v>319</v>
      </c>
      <c r="E640" s="164">
        <v>23</v>
      </c>
      <c r="F640" s="165"/>
      <c r="G640" s="165"/>
      <c r="H640" s="145" t="s">
        <v>1057</v>
      </c>
      <c r="I640" s="163" t="s">
        <v>1252</v>
      </c>
      <c r="J640" s="244"/>
      <c r="K640" s="244" t="s">
        <v>1870</v>
      </c>
      <c r="L640" s="139" t="s">
        <v>6</v>
      </c>
      <c r="M640" s="173"/>
      <c r="N640" s="173"/>
      <c r="O640" s="173"/>
      <c r="P640" s="173"/>
      <c r="Q640" s="140"/>
      <c r="R640" s="173"/>
      <c r="S640" s="173"/>
      <c r="T640" s="173"/>
      <c r="U640" s="173"/>
      <c r="V640" s="173"/>
      <c r="W640" s="173"/>
      <c r="X640" s="178" t="s">
        <v>1362</v>
      </c>
      <c r="Y640" s="178"/>
      <c r="Z640" s="178"/>
      <c r="AA640" s="178"/>
      <c r="AB640" s="125" t="str">
        <f t="shared" si="9"/>
        <v>Neg-Mj</v>
      </c>
      <c r="AC640" s="152"/>
      <c r="AD640" s="152"/>
      <c r="AE640" s="152"/>
    </row>
    <row r="641" spans="1:31" x14ac:dyDescent="0.2">
      <c r="A641" s="135">
        <v>333</v>
      </c>
      <c r="B641" s="136" t="s">
        <v>637</v>
      </c>
      <c r="C641" s="147" t="s">
        <v>2117</v>
      </c>
      <c r="D641" s="163" t="s">
        <v>319</v>
      </c>
      <c r="E641" s="164">
        <v>24</v>
      </c>
      <c r="F641" s="165"/>
      <c r="G641" s="165"/>
      <c r="H641" s="172" t="s">
        <v>968</v>
      </c>
      <c r="I641" s="163" t="s">
        <v>1122</v>
      </c>
      <c r="J641" s="244" t="s">
        <v>1118</v>
      </c>
      <c r="K641" s="244" t="s">
        <v>1123</v>
      </c>
      <c r="L641" s="186" t="s">
        <v>10</v>
      </c>
      <c r="M641" s="173"/>
      <c r="N641" s="173"/>
      <c r="O641" s="173"/>
      <c r="P641" s="173"/>
      <c r="Q641" s="140"/>
      <c r="R641" s="173"/>
      <c r="S641" s="173"/>
      <c r="T641" s="173"/>
      <c r="U641" s="173"/>
      <c r="V641" s="173"/>
      <c r="W641" s="173"/>
      <c r="X641" s="187" t="s">
        <v>1048</v>
      </c>
      <c r="AB641" s="125" t="str">
        <f t="shared" si="9"/>
        <v>Neg-Mi</v>
      </c>
      <c r="AC641" s="126"/>
      <c r="AD641" s="126"/>
      <c r="AE641" s="126"/>
    </row>
    <row r="642" spans="1:31" x14ac:dyDescent="0.2">
      <c r="A642" s="135">
        <v>770</v>
      </c>
      <c r="B642" s="136" t="s">
        <v>637</v>
      </c>
      <c r="C642" s="147" t="s">
        <v>2117</v>
      </c>
      <c r="D642" s="163" t="s">
        <v>319</v>
      </c>
      <c r="E642" s="164">
        <v>24</v>
      </c>
      <c r="F642" s="165"/>
      <c r="G642" s="165"/>
      <c r="H642" s="185" t="s">
        <v>968</v>
      </c>
      <c r="I642" s="163" t="s">
        <v>1122</v>
      </c>
      <c r="J642" s="244"/>
      <c r="K642" s="244" t="s">
        <v>1877</v>
      </c>
      <c r="L642" s="139" t="s">
        <v>6</v>
      </c>
      <c r="M642" s="173"/>
      <c r="N642" s="173"/>
      <c r="O642" s="173"/>
      <c r="P642" s="173"/>
      <c r="Q642" s="140"/>
      <c r="R642" s="173"/>
      <c r="S642" s="173"/>
      <c r="T642" s="173"/>
      <c r="U642" s="173"/>
      <c r="V642" s="173"/>
      <c r="W642" s="173"/>
      <c r="X642" s="178" t="s">
        <v>1362</v>
      </c>
      <c r="Y642" s="178"/>
      <c r="Z642" s="178"/>
      <c r="AA642" s="178"/>
      <c r="AB642" s="125" t="str">
        <f t="shared" si="9"/>
        <v>Neg-Mi</v>
      </c>
    </row>
    <row r="643" spans="1:31" x14ac:dyDescent="0.2">
      <c r="A643" s="135">
        <v>771</v>
      </c>
      <c r="B643" s="136" t="s">
        <v>637</v>
      </c>
      <c r="C643" s="147" t="s">
        <v>2117</v>
      </c>
      <c r="D643" s="163" t="s">
        <v>320</v>
      </c>
      <c r="E643" s="164" t="s">
        <v>1056</v>
      </c>
      <c r="F643" s="165"/>
      <c r="G643" s="165"/>
      <c r="H643" s="185" t="s">
        <v>981</v>
      </c>
      <c r="I643" s="177" t="s">
        <v>1878</v>
      </c>
      <c r="J643" s="244"/>
      <c r="K643" s="244"/>
      <c r="L643" s="139" t="s">
        <v>6</v>
      </c>
      <c r="M643" s="173"/>
      <c r="N643" s="173"/>
      <c r="O643" s="173"/>
      <c r="P643" s="173"/>
      <c r="Q643" s="140"/>
      <c r="R643" s="173"/>
      <c r="S643" s="173"/>
      <c r="T643" s="173"/>
      <c r="U643" s="173"/>
      <c r="V643" s="173"/>
      <c r="W643" s="173"/>
      <c r="X643" s="178" t="s">
        <v>1362</v>
      </c>
      <c r="Y643" s="178"/>
      <c r="Z643" s="178"/>
      <c r="AA643" s="178"/>
      <c r="AB643" s="125" t="str">
        <f t="shared" ref="AB643:AB706" si="10">CONCATENATE(H643,N643)</f>
        <v>A-C</v>
      </c>
    </row>
    <row r="644" spans="1:31" x14ac:dyDescent="0.2">
      <c r="A644" s="135">
        <v>391</v>
      </c>
      <c r="B644" s="136" t="s">
        <v>637</v>
      </c>
      <c r="C644" s="147" t="s">
        <v>2117</v>
      </c>
      <c r="D644" s="163" t="s">
        <v>320</v>
      </c>
      <c r="E644" s="164">
        <v>1</v>
      </c>
      <c r="F644" s="165"/>
      <c r="G644" s="165"/>
      <c r="H644" s="172" t="s">
        <v>656</v>
      </c>
      <c r="I644" s="177" t="s">
        <v>1254</v>
      </c>
      <c r="J644" s="172" t="s">
        <v>1255</v>
      </c>
      <c r="K644" s="244" t="s">
        <v>1256</v>
      </c>
      <c r="L644" s="167" t="s">
        <v>10</v>
      </c>
      <c r="M644" s="173"/>
      <c r="N644" s="173"/>
      <c r="O644" s="173"/>
      <c r="P644" s="173"/>
      <c r="Q644" s="140"/>
      <c r="R644" s="173"/>
      <c r="S644" s="173"/>
      <c r="T644" s="173"/>
      <c r="U644" s="173"/>
      <c r="V644" s="173"/>
      <c r="W644" s="173"/>
      <c r="X644" s="170" t="s">
        <v>1150</v>
      </c>
      <c r="AB644" s="125" t="str">
        <f t="shared" si="10"/>
        <v>A-S</v>
      </c>
      <c r="AC644" s="126"/>
      <c r="AD644" s="126"/>
      <c r="AE644" s="126"/>
    </row>
    <row r="645" spans="1:31" x14ac:dyDescent="0.2">
      <c r="A645" s="135">
        <v>392</v>
      </c>
      <c r="B645" s="136" t="s">
        <v>637</v>
      </c>
      <c r="C645" s="147" t="s">
        <v>2117</v>
      </c>
      <c r="D645" s="163" t="s">
        <v>320</v>
      </c>
      <c r="E645" s="164">
        <v>5</v>
      </c>
      <c r="F645" s="165"/>
      <c r="G645" s="165"/>
      <c r="H645" s="138" t="s">
        <v>656</v>
      </c>
      <c r="I645" s="163" t="s">
        <v>1257</v>
      </c>
      <c r="J645" s="244"/>
      <c r="K645" s="244" t="s">
        <v>1258</v>
      </c>
      <c r="L645" s="167" t="s">
        <v>10</v>
      </c>
      <c r="M645" s="168"/>
      <c r="N645" s="169" t="s">
        <v>1016</v>
      </c>
      <c r="O645" s="168"/>
      <c r="P645" s="168"/>
      <c r="Q645" s="140" t="s">
        <v>2129</v>
      </c>
      <c r="R645" s="168" t="s">
        <v>2127</v>
      </c>
      <c r="S645" s="150">
        <v>8</v>
      </c>
      <c r="T645" s="150">
        <v>0</v>
      </c>
      <c r="U645" s="150">
        <v>0</v>
      </c>
      <c r="V645" s="168"/>
      <c r="W645" s="168"/>
      <c r="X645" s="170" t="s">
        <v>1150</v>
      </c>
      <c r="AB645" s="125" t="str">
        <f t="shared" si="10"/>
        <v>A-SPersuasive</v>
      </c>
      <c r="AC645" s="126"/>
      <c r="AD645" s="126"/>
      <c r="AE645" s="126"/>
    </row>
    <row r="646" spans="1:31" x14ac:dyDescent="0.2">
      <c r="A646" s="135">
        <v>447</v>
      </c>
      <c r="B646" s="136" t="s">
        <v>637</v>
      </c>
      <c r="C646" s="147" t="s">
        <v>2117</v>
      </c>
      <c r="D646" s="163" t="s">
        <v>320</v>
      </c>
      <c r="E646" s="164">
        <v>5</v>
      </c>
      <c r="F646" s="165"/>
      <c r="G646" s="165"/>
      <c r="H646" s="166" t="s">
        <v>656</v>
      </c>
      <c r="I646" s="163" t="s">
        <v>1257</v>
      </c>
      <c r="J646" s="244"/>
      <c r="K646" s="244" t="s">
        <v>1333</v>
      </c>
      <c r="L646" s="167" t="s">
        <v>10</v>
      </c>
      <c r="M646" s="168"/>
      <c r="N646" s="169" t="s">
        <v>1016</v>
      </c>
      <c r="O646" s="168"/>
      <c r="P646" s="168"/>
      <c r="Q646" s="140" t="s">
        <v>2128</v>
      </c>
      <c r="R646" s="168" t="s">
        <v>2127</v>
      </c>
      <c r="S646" s="150">
        <v>8</v>
      </c>
      <c r="T646" s="150">
        <v>0</v>
      </c>
      <c r="U646" s="150">
        <v>0</v>
      </c>
      <c r="V646" s="168"/>
      <c r="W646" s="168"/>
      <c r="X646" s="170" t="s">
        <v>1302</v>
      </c>
      <c r="AB646" s="125" t="str">
        <f t="shared" si="10"/>
        <v>A-SPersuasive</v>
      </c>
      <c r="AC646" s="126"/>
      <c r="AD646" s="126"/>
      <c r="AE646" s="126"/>
    </row>
    <row r="647" spans="1:31" x14ac:dyDescent="0.2">
      <c r="A647" s="135">
        <v>448</v>
      </c>
      <c r="B647" s="136" t="s">
        <v>637</v>
      </c>
      <c r="C647" s="147" t="s">
        <v>2117</v>
      </c>
      <c r="D647" s="163" t="s">
        <v>320</v>
      </c>
      <c r="E647" s="164">
        <v>10</v>
      </c>
      <c r="F647" s="165"/>
      <c r="G647" s="165"/>
      <c r="H647" s="166" t="s">
        <v>656</v>
      </c>
      <c r="I647" s="177" t="s">
        <v>1334</v>
      </c>
      <c r="J647" s="244"/>
      <c r="K647" s="244" t="s">
        <v>1333</v>
      </c>
      <c r="L647" s="167" t="s">
        <v>10</v>
      </c>
      <c r="M647" s="168"/>
      <c r="N647" s="169" t="s">
        <v>1016</v>
      </c>
      <c r="O647" s="168"/>
      <c r="P647" s="168"/>
      <c r="Q647" s="140" t="s">
        <v>2128</v>
      </c>
      <c r="R647" s="168" t="s">
        <v>2127</v>
      </c>
      <c r="S647" s="150">
        <v>8</v>
      </c>
      <c r="T647" s="150">
        <v>0</v>
      </c>
      <c r="U647" s="150">
        <v>0</v>
      </c>
      <c r="V647" s="168"/>
      <c r="W647" s="168"/>
      <c r="X647" s="170" t="s">
        <v>1302</v>
      </c>
      <c r="AB647" s="125" t="str">
        <f t="shared" si="10"/>
        <v>A-SPersuasive</v>
      </c>
      <c r="AC647" s="126"/>
      <c r="AD647" s="126"/>
      <c r="AE647" s="126"/>
    </row>
    <row r="648" spans="1:31" x14ac:dyDescent="0.2">
      <c r="A648" s="135">
        <v>772</v>
      </c>
      <c r="B648" s="136" t="s">
        <v>637</v>
      </c>
      <c r="C648" s="147" t="s">
        <v>2117</v>
      </c>
      <c r="D648" s="163" t="s">
        <v>320</v>
      </c>
      <c r="E648" s="164">
        <v>10</v>
      </c>
      <c r="F648" s="165"/>
      <c r="G648" s="165"/>
      <c r="H648" s="145" t="s">
        <v>1057</v>
      </c>
      <c r="I648" s="177" t="s">
        <v>1334</v>
      </c>
      <c r="J648" s="253"/>
      <c r="K648" s="253" t="s">
        <v>1877</v>
      </c>
      <c r="L648" s="139" t="s">
        <v>6</v>
      </c>
      <c r="M648" s="168"/>
      <c r="N648" s="169" t="s">
        <v>1016</v>
      </c>
      <c r="O648" s="168"/>
      <c r="P648" s="168"/>
      <c r="Q648" s="140" t="s">
        <v>2129</v>
      </c>
      <c r="R648" s="168" t="s">
        <v>2127</v>
      </c>
      <c r="S648" s="150">
        <v>8</v>
      </c>
      <c r="T648" s="150">
        <v>0</v>
      </c>
      <c r="U648" s="150">
        <v>0</v>
      </c>
      <c r="V648" s="168"/>
      <c r="W648" s="168"/>
      <c r="X648" s="178" t="s">
        <v>1362</v>
      </c>
      <c r="Y648" s="178"/>
      <c r="Z648" s="178"/>
      <c r="AA648" s="178"/>
      <c r="AB648" s="125" t="str">
        <f t="shared" si="10"/>
        <v>Neg-MjPersuasive</v>
      </c>
    </row>
    <row r="649" spans="1:31" x14ac:dyDescent="0.2">
      <c r="A649" s="135">
        <v>773</v>
      </c>
      <c r="B649" s="136" t="s">
        <v>637</v>
      </c>
      <c r="C649" s="147" t="s">
        <v>2117</v>
      </c>
      <c r="D649" s="163" t="s">
        <v>321</v>
      </c>
      <c r="E649" s="164" t="s">
        <v>1056</v>
      </c>
      <c r="F649" s="165"/>
      <c r="G649" s="165"/>
      <c r="H649" s="145" t="s">
        <v>1057</v>
      </c>
      <c r="I649" s="177" t="s">
        <v>1879</v>
      </c>
      <c r="J649" s="244"/>
      <c r="K649" s="244" t="s">
        <v>1880</v>
      </c>
      <c r="L649" s="139" t="s">
        <v>6</v>
      </c>
      <c r="M649" s="173"/>
      <c r="N649" s="173"/>
      <c r="O649" s="173"/>
      <c r="P649" s="173"/>
      <c r="Q649" s="140"/>
      <c r="R649" s="173"/>
      <c r="S649" s="173"/>
      <c r="T649" s="173"/>
      <c r="U649" s="173"/>
      <c r="V649" s="173"/>
      <c r="W649" s="173"/>
      <c r="X649" s="178" t="s">
        <v>1362</v>
      </c>
      <c r="Y649" s="178"/>
      <c r="Z649" s="178"/>
      <c r="AA649" s="178"/>
      <c r="AB649" s="125" t="str">
        <f t="shared" si="10"/>
        <v>Neg-Mj</v>
      </c>
    </row>
    <row r="650" spans="1:31" x14ac:dyDescent="0.2">
      <c r="A650" s="135">
        <v>774</v>
      </c>
      <c r="B650" s="136" t="s">
        <v>637</v>
      </c>
      <c r="C650" s="147" t="s">
        <v>2117</v>
      </c>
      <c r="D650" s="163" t="s">
        <v>321</v>
      </c>
      <c r="E650" s="164">
        <v>2</v>
      </c>
      <c r="F650" s="165"/>
      <c r="G650" s="165"/>
      <c r="H650" s="185" t="s">
        <v>968</v>
      </c>
      <c r="I650" s="163" t="s">
        <v>1881</v>
      </c>
      <c r="J650" s="244"/>
      <c r="K650" s="244" t="s">
        <v>1882</v>
      </c>
      <c r="L650" s="139" t="s">
        <v>6</v>
      </c>
      <c r="M650" s="173"/>
      <c r="N650" s="173"/>
      <c r="O650" s="173"/>
      <c r="P650" s="173"/>
      <c r="Q650" s="140"/>
      <c r="R650" s="173"/>
      <c r="S650" s="173"/>
      <c r="T650" s="173"/>
      <c r="U650" s="173"/>
      <c r="V650" s="173"/>
      <c r="W650" s="173"/>
      <c r="X650" s="178" t="s">
        <v>1362</v>
      </c>
      <c r="Y650" s="178"/>
      <c r="Z650" s="178"/>
      <c r="AA650" s="178"/>
      <c r="AB650" s="125" t="str">
        <f t="shared" si="10"/>
        <v>Neg-Mi</v>
      </c>
    </row>
    <row r="651" spans="1:31" x14ac:dyDescent="0.2">
      <c r="A651" s="135">
        <v>775</v>
      </c>
      <c r="B651" s="136" t="s">
        <v>637</v>
      </c>
      <c r="C651" s="147" t="s">
        <v>2117</v>
      </c>
      <c r="D651" s="163" t="s">
        <v>321</v>
      </c>
      <c r="E651" s="164">
        <v>3</v>
      </c>
      <c r="F651" s="165"/>
      <c r="G651" s="165"/>
      <c r="H651" s="185" t="s">
        <v>968</v>
      </c>
      <c r="I651" s="163" t="s">
        <v>1883</v>
      </c>
      <c r="J651" s="244"/>
      <c r="K651" s="244" t="s">
        <v>1884</v>
      </c>
      <c r="L651" s="139" t="s">
        <v>6</v>
      </c>
      <c r="M651" s="173"/>
      <c r="N651" s="173"/>
      <c r="O651" s="173"/>
      <c r="P651" s="173"/>
      <c r="Q651" s="140"/>
      <c r="R651" s="173"/>
      <c r="S651" s="173"/>
      <c r="T651" s="173"/>
      <c r="U651" s="173"/>
      <c r="V651" s="173"/>
      <c r="W651" s="173"/>
      <c r="X651" s="178" t="s">
        <v>1362</v>
      </c>
      <c r="Y651" s="178"/>
      <c r="Z651" s="178"/>
      <c r="AA651" s="178"/>
      <c r="AB651" s="125" t="str">
        <f t="shared" si="10"/>
        <v>Neg-Mi</v>
      </c>
    </row>
    <row r="652" spans="1:31" x14ac:dyDescent="0.2">
      <c r="A652" s="135">
        <v>334</v>
      </c>
      <c r="B652" s="136" t="s">
        <v>637</v>
      </c>
      <c r="C652" s="147" t="s">
        <v>2117</v>
      </c>
      <c r="D652" s="163" t="s">
        <v>322</v>
      </c>
      <c r="E652" s="164">
        <v>4</v>
      </c>
      <c r="F652" s="165"/>
      <c r="G652" s="165"/>
      <c r="H652" s="172" t="s">
        <v>968</v>
      </c>
      <c r="I652" s="245" t="s">
        <v>1124</v>
      </c>
      <c r="J652" s="244" t="s">
        <v>1125</v>
      </c>
      <c r="K652" s="244" t="s">
        <v>1126</v>
      </c>
      <c r="L652" s="186" t="s">
        <v>10</v>
      </c>
      <c r="M652" s="173"/>
      <c r="N652" s="173"/>
      <c r="O652" s="173"/>
      <c r="P652" s="173"/>
      <c r="Q652" s="140"/>
      <c r="R652" s="173"/>
      <c r="S652" s="173"/>
      <c r="T652" s="173"/>
      <c r="U652" s="173"/>
      <c r="V652" s="173"/>
      <c r="W652" s="173"/>
      <c r="X652" s="187" t="s">
        <v>1048</v>
      </c>
      <c r="AB652" s="125" t="str">
        <f t="shared" si="10"/>
        <v>Neg-Mi</v>
      </c>
      <c r="AC652" s="126"/>
      <c r="AD652" s="126"/>
      <c r="AE652" s="126"/>
    </row>
    <row r="653" spans="1:31" x14ac:dyDescent="0.2">
      <c r="A653" s="135">
        <v>393</v>
      </c>
      <c r="B653" s="136" t="s">
        <v>637</v>
      </c>
      <c r="C653" s="147" t="s">
        <v>2117</v>
      </c>
      <c r="D653" s="163" t="s">
        <v>322</v>
      </c>
      <c r="E653" s="164">
        <v>4</v>
      </c>
      <c r="F653" s="165"/>
      <c r="G653" s="165"/>
      <c r="H653" s="138" t="s">
        <v>656</v>
      </c>
      <c r="I653" s="245" t="s">
        <v>1124</v>
      </c>
      <c r="J653" s="244"/>
      <c r="K653" s="244" t="s">
        <v>1259</v>
      </c>
      <c r="L653" s="167" t="s">
        <v>10</v>
      </c>
      <c r="M653" s="173"/>
      <c r="N653" s="173"/>
      <c r="O653" s="173"/>
      <c r="P653" s="173"/>
      <c r="Q653" s="140"/>
      <c r="R653" s="173"/>
      <c r="S653" s="173"/>
      <c r="T653" s="173"/>
      <c r="U653" s="173"/>
      <c r="V653" s="173"/>
      <c r="W653" s="173"/>
      <c r="X653" s="170" t="s">
        <v>1150</v>
      </c>
      <c r="AB653" s="125" t="str">
        <f t="shared" si="10"/>
        <v>A-S</v>
      </c>
      <c r="AC653" s="126"/>
      <c r="AD653" s="126"/>
      <c r="AE653" s="126"/>
    </row>
    <row r="654" spans="1:31" x14ac:dyDescent="0.2">
      <c r="A654" s="135">
        <v>335</v>
      </c>
      <c r="B654" s="136" t="s">
        <v>637</v>
      </c>
      <c r="C654" s="147" t="s">
        <v>2117</v>
      </c>
      <c r="D654" s="163" t="s">
        <v>322</v>
      </c>
      <c r="E654" s="164">
        <v>5</v>
      </c>
      <c r="F654" s="165"/>
      <c r="G654" s="165"/>
      <c r="H654" s="138" t="s">
        <v>656</v>
      </c>
      <c r="I654" s="245" t="s">
        <v>1127</v>
      </c>
      <c r="J654" s="244"/>
      <c r="K654" s="244" t="s">
        <v>1128</v>
      </c>
      <c r="L654" s="186" t="s">
        <v>10</v>
      </c>
      <c r="M654" s="173"/>
      <c r="N654" s="173"/>
      <c r="O654" s="173"/>
      <c r="P654" s="173"/>
      <c r="Q654" s="140"/>
      <c r="R654" s="173"/>
      <c r="S654" s="173"/>
      <c r="T654" s="173"/>
      <c r="U654" s="173"/>
      <c r="V654" s="173"/>
      <c r="W654" s="173"/>
      <c r="X654" s="187" t="s">
        <v>1048</v>
      </c>
      <c r="AB654" s="125" t="str">
        <f t="shared" si="10"/>
        <v>A-S</v>
      </c>
      <c r="AC654" s="126"/>
      <c r="AD654" s="126"/>
      <c r="AE654" s="126"/>
    </row>
    <row r="655" spans="1:31" x14ac:dyDescent="0.2">
      <c r="A655" s="135">
        <v>336</v>
      </c>
      <c r="B655" s="136" t="s">
        <v>637</v>
      </c>
      <c r="C655" s="147" t="s">
        <v>2117</v>
      </c>
      <c r="D655" s="163" t="s">
        <v>322</v>
      </c>
      <c r="E655" s="164">
        <v>8</v>
      </c>
      <c r="F655" s="165"/>
      <c r="G655" s="165"/>
      <c r="H655" s="172" t="s">
        <v>968</v>
      </c>
      <c r="I655" s="245" t="s">
        <v>1129</v>
      </c>
      <c r="J655" s="244" t="s">
        <v>1130</v>
      </c>
      <c r="K655" s="244" t="s">
        <v>1131</v>
      </c>
      <c r="L655" s="186" t="s">
        <v>10</v>
      </c>
      <c r="M655" s="173"/>
      <c r="N655" s="173"/>
      <c r="O655" s="173"/>
      <c r="P655" s="173"/>
      <c r="Q655" s="140"/>
      <c r="R655" s="173"/>
      <c r="S655" s="173"/>
      <c r="T655" s="173"/>
      <c r="U655" s="173"/>
      <c r="V655" s="173"/>
      <c r="W655" s="173"/>
      <c r="X655" s="187" t="s">
        <v>1048</v>
      </c>
      <c r="AB655" s="125" t="str">
        <f t="shared" si="10"/>
        <v>Neg-Mi</v>
      </c>
      <c r="AC655" s="126"/>
      <c r="AD655" s="126"/>
      <c r="AE655" s="126"/>
    </row>
    <row r="656" spans="1:31" s="126" customFormat="1" x14ac:dyDescent="0.2">
      <c r="A656" s="135">
        <v>776</v>
      </c>
      <c r="B656" s="136" t="s">
        <v>637</v>
      </c>
      <c r="C656" s="147" t="s">
        <v>2117</v>
      </c>
      <c r="D656" s="163" t="s">
        <v>322</v>
      </c>
      <c r="E656" s="164">
        <v>8</v>
      </c>
      <c r="F656" s="165"/>
      <c r="G656" s="165"/>
      <c r="H656" s="185" t="s">
        <v>981</v>
      </c>
      <c r="I656" s="245" t="s">
        <v>1129</v>
      </c>
      <c r="J656" s="244"/>
      <c r="K656" s="244" t="s">
        <v>1885</v>
      </c>
      <c r="L656" s="139" t="s">
        <v>6</v>
      </c>
      <c r="M656" s="173"/>
      <c r="N656" s="173"/>
      <c r="O656" s="173"/>
      <c r="P656" s="173"/>
      <c r="Q656" s="140"/>
      <c r="R656" s="173"/>
      <c r="S656" s="173"/>
      <c r="T656" s="173"/>
      <c r="U656" s="173"/>
      <c r="V656" s="173"/>
      <c r="W656" s="173"/>
      <c r="X656" s="178" t="s">
        <v>1362</v>
      </c>
      <c r="Y656" s="178"/>
      <c r="Z656" s="178"/>
      <c r="AA656" s="178"/>
      <c r="AB656" s="125" t="str">
        <f t="shared" si="10"/>
        <v>A-C</v>
      </c>
      <c r="AC656" s="152"/>
      <c r="AD656" s="152"/>
      <c r="AE656" s="152"/>
    </row>
    <row r="657" spans="1:31" x14ac:dyDescent="0.2">
      <c r="A657" s="135">
        <v>187</v>
      </c>
      <c r="B657" s="136" t="s">
        <v>637</v>
      </c>
      <c r="C657" s="136" t="s">
        <v>2117</v>
      </c>
      <c r="D657" s="136" t="s">
        <v>322</v>
      </c>
      <c r="E657" s="137"/>
      <c r="F657" s="136"/>
      <c r="G657" s="136"/>
      <c r="H657" s="145" t="s">
        <v>1057</v>
      </c>
      <c r="I657" s="257" t="s">
        <v>907</v>
      </c>
      <c r="J657" s="136" t="s">
        <v>881</v>
      </c>
      <c r="K657" s="250" t="s">
        <v>908</v>
      </c>
      <c r="L657" s="146" t="s">
        <v>10</v>
      </c>
      <c r="M657" s="154"/>
      <c r="N657" s="154" t="s">
        <v>1019</v>
      </c>
      <c r="O657" s="154"/>
      <c r="P657" s="154"/>
      <c r="Q657" s="140" t="s">
        <v>2065</v>
      </c>
      <c r="R657" s="233" t="s">
        <v>1546</v>
      </c>
      <c r="S657" s="142">
        <v>11</v>
      </c>
      <c r="T657" s="142">
        <v>0</v>
      </c>
      <c r="U657" s="142">
        <v>2</v>
      </c>
      <c r="V657" s="154"/>
      <c r="W657" s="154"/>
      <c r="X657" s="155" t="s">
        <v>945</v>
      </c>
      <c r="Y657" s="155" t="s">
        <v>946</v>
      </c>
      <c r="Z657" s="156"/>
      <c r="AA657" s="156"/>
      <c r="AB657" s="125" t="str">
        <f t="shared" si="10"/>
        <v>Neg-MjPersuasive with mod</v>
      </c>
      <c r="AC657" s="126"/>
      <c r="AD657" s="126"/>
      <c r="AE657" s="126"/>
    </row>
    <row r="658" spans="1:31" x14ac:dyDescent="0.2">
      <c r="A658" s="135">
        <v>777</v>
      </c>
      <c r="B658" s="136" t="s">
        <v>637</v>
      </c>
      <c r="C658" s="147" t="s">
        <v>2117</v>
      </c>
      <c r="D658" s="163" t="s">
        <v>326</v>
      </c>
      <c r="E658" s="164" t="s">
        <v>1056</v>
      </c>
      <c r="F658" s="165"/>
      <c r="G658" s="165"/>
      <c r="H658" s="145" t="s">
        <v>1057</v>
      </c>
      <c r="I658" s="177" t="s">
        <v>1886</v>
      </c>
      <c r="J658" s="244"/>
      <c r="K658" s="244"/>
      <c r="L658" s="139" t="s">
        <v>6</v>
      </c>
      <c r="M658" s="173"/>
      <c r="N658" s="173"/>
      <c r="O658" s="173"/>
      <c r="P658" s="173"/>
      <c r="Q658" s="140"/>
      <c r="R658" s="173"/>
      <c r="S658" s="173"/>
      <c r="T658" s="173"/>
      <c r="U658" s="173"/>
      <c r="V658" s="173"/>
      <c r="W658" s="173"/>
      <c r="X658" s="178" t="s">
        <v>1362</v>
      </c>
      <c r="Y658" s="178"/>
      <c r="Z658" s="178"/>
      <c r="AA658" s="178"/>
      <c r="AB658" s="125" t="str">
        <f t="shared" si="10"/>
        <v>Neg-Mj</v>
      </c>
    </row>
    <row r="659" spans="1:31" x14ac:dyDescent="0.2">
      <c r="A659" s="135">
        <v>778</v>
      </c>
      <c r="B659" s="136" t="s">
        <v>637</v>
      </c>
      <c r="C659" s="147" t="s">
        <v>2117</v>
      </c>
      <c r="D659" s="163" t="s">
        <v>326</v>
      </c>
      <c r="E659" s="164">
        <v>1</v>
      </c>
      <c r="F659" s="165"/>
      <c r="G659" s="165"/>
      <c r="H659" s="185" t="s">
        <v>673</v>
      </c>
      <c r="I659" s="245" t="s">
        <v>1887</v>
      </c>
      <c r="J659" s="244"/>
      <c r="K659" s="244" t="s">
        <v>1888</v>
      </c>
      <c r="L659" s="139" t="s">
        <v>6</v>
      </c>
      <c r="M659" s="173"/>
      <c r="N659" s="173"/>
      <c r="O659" s="173"/>
      <c r="P659" s="173"/>
      <c r="Q659" s="140"/>
      <c r="R659" s="173"/>
      <c r="S659" s="173"/>
      <c r="T659" s="173"/>
      <c r="U659" s="173"/>
      <c r="V659" s="173"/>
      <c r="W659" s="173"/>
      <c r="X659" s="178" t="s">
        <v>1362</v>
      </c>
      <c r="Y659" s="178"/>
      <c r="Z659" s="178"/>
      <c r="AA659" s="178"/>
      <c r="AB659" s="125" t="str">
        <f t="shared" si="10"/>
        <v>A-Q</v>
      </c>
    </row>
    <row r="660" spans="1:31" x14ac:dyDescent="0.2">
      <c r="A660" s="135">
        <v>779</v>
      </c>
      <c r="B660" s="136" t="s">
        <v>637</v>
      </c>
      <c r="C660" s="147" t="s">
        <v>2117</v>
      </c>
      <c r="D660" s="163" t="s">
        <v>326</v>
      </c>
      <c r="E660" s="164">
        <v>2</v>
      </c>
      <c r="F660" s="165"/>
      <c r="G660" s="165"/>
      <c r="H660" s="185" t="s">
        <v>968</v>
      </c>
      <c r="I660" s="245" t="s">
        <v>1889</v>
      </c>
      <c r="J660" s="244"/>
      <c r="K660" s="244" t="s">
        <v>1890</v>
      </c>
      <c r="L660" s="139" t="s">
        <v>6</v>
      </c>
      <c r="M660" s="173"/>
      <c r="N660" s="173"/>
      <c r="O660" s="173"/>
      <c r="P660" s="173"/>
      <c r="Q660" s="140"/>
      <c r="R660" s="173"/>
      <c r="S660" s="173"/>
      <c r="T660" s="173"/>
      <c r="U660" s="173"/>
      <c r="V660" s="173"/>
      <c r="W660" s="173"/>
      <c r="X660" s="178" t="s">
        <v>1362</v>
      </c>
      <c r="Y660" s="178"/>
      <c r="Z660" s="178"/>
      <c r="AA660" s="178"/>
      <c r="AB660" s="125" t="str">
        <f t="shared" si="10"/>
        <v>Neg-Mi</v>
      </c>
    </row>
    <row r="661" spans="1:31" x14ac:dyDescent="0.2">
      <c r="A661" s="135">
        <v>780</v>
      </c>
      <c r="B661" s="136" t="s">
        <v>637</v>
      </c>
      <c r="C661" s="147" t="s">
        <v>2117</v>
      </c>
      <c r="D661" s="163" t="s">
        <v>326</v>
      </c>
      <c r="E661" s="164">
        <v>6</v>
      </c>
      <c r="F661" s="165"/>
      <c r="G661" s="165"/>
      <c r="H661" s="185" t="s">
        <v>981</v>
      </c>
      <c r="I661" s="245" t="s">
        <v>1891</v>
      </c>
      <c r="J661" s="244"/>
      <c r="K661" s="244" t="s">
        <v>1892</v>
      </c>
      <c r="L661" s="139" t="s">
        <v>6</v>
      </c>
      <c r="M661" s="173"/>
      <c r="N661" s="173"/>
      <c r="O661" s="173"/>
      <c r="P661" s="173"/>
      <c r="Q661" s="140"/>
      <c r="R661" s="173"/>
      <c r="S661" s="173"/>
      <c r="T661" s="173"/>
      <c r="U661" s="173"/>
      <c r="V661" s="173"/>
      <c r="W661" s="173"/>
      <c r="X661" s="178" t="s">
        <v>1362</v>
      </c>
      <c r="Y661" s="178"/>
      <c r="Z661" s="178"/>
      <c r="AA661" s="178"/>
      <c r="AB661" s="125" t="str">
        <f t="shared" si="10"/>
        <v>A-C</v>
      </c>
    </row>
    <row r="662" spans="1:31" x14ac:dyDescent="0.2">
      <c r="A662" s="135">
        <v>781</v>
      </c>
      <c r="B662" s="136" t="s">
        <v>637</v>
      </c>
      <c r="C662" s="147" t="s">
        <v>2117</v>
      </c>
      <c r="D662" s="163" t="s">
        <v>326</v>
      </c>
      <c r="E662" s="164">
        <v>7</v>
      </c>
      <c r="F662" s="165"/>
      <c r="G662" s="165"/>
      <c r="H662" s="185" t="s">
        <v>968</v>
      </c>
      <c r="I662" s="177" t="s">
        <v>1893</v>
      </c>
      <c r="J662" s="244"/>
      <c r="K662" s="244" t="s">
        <v>1894</v>
      </c>
      <c r="L662" s="139" t="s">
        <v>6</v>
      </c>
      <c r="M662" s="173"/>
      <c r="N662" s="173"/>
      <c r="O662" s="173"/>
      <c r="P662" s="173"/>
      <c r="Q662" s="140"/>
      <c r="R662" s="173"/>
      <c r="S662" s="173"/>
      <c r="T662" s="173"/>
      <c r="U662" s="173"/>
      <c r="V662" s="173"/>
      <c r="W662" s="173"/>
      <c r="X662" s="178" t="s">
        <v>1362</v>
      </c>
      <c r="Y662" s="178"/>
      <c r="Z662" s="178"/>
      <c r="AA662" s="178"/>
      <c r="AB662" s="125" t="str">
        <f t="shared" si="10"/>
        <v>Neg-Mi</v>
      </c>
    </row>
    <row r="663" spans="1:31" s="126" customFormat="1" x14ac:dyDescent="0.2">
      <c r="A663" s="135">
        <v>782</v>
      </c>
      <c r="B663" s="136" t="s">
        <v>637</v>
      </c>
      <c r="C663" s="147" t="s">
        <v>2117</v>
      </c>
      <c r="D663" s="163" t="s">
        <v>326</v>
      </c>
      <c r="E663" s="164">
        <v>9</v>
      </c>
      <c r="F663" s="165"/>
      <c r="G663" s="165"/>
      <c r="H663" s="185" t="s">
        <v>968</v>
      </c>
      <c r="I663" s="177" t="s">
        <v>1895</v>
      </c>
      <c r="J663" s="244"/>
      <c r="K663" s="244" t="s">
        <v>1896</v>
      </c>
      <c r="L663" s="139" t="s">
        <v>6</v>
      </c>
      <c r="M663" s="173"/>
      <c r="N663" s="173"/>
      <c r="O663" s="173"/>
      <c r="P663" s="173"/>
      <c r="Q663" s="140"/>
      <c r="R663" s="173"/>
      <c r="S663" s="173"/>
      <c r="T663" s="173"/>
      <c r="U663" s="173"/>
      <c r="V663" s="173"/>
      <c r="W663" s="173"/>
      <c r="X663" s="178" t="s">
        <v>1362</v>
      </c>
      <c r="Y663" s="178"/>
      <c r="Z663" s="178"/>
      <c r="AA663" s="178"/>
      <c r="AB663" s="125" t="str">
        <f t="shared" si="10"/>
        <v>Neg-Mi</v>
      </c>
      <c r="AC663" s="152"/>
      <c r="AD663" s="152"/>
      <c r="AE663" s="152"/>
    </row>
    <row r="664" spans="1:31" x14ac:dyDescent="0.2">
      <c r="A664" s="135">
        <v>783</v>
      </c>
      <c r="B664" s="136" t="s">
        <v>637</v>
      </c>
      <c r="C664" s="147" t="s">
        <v>2117</v>
      </c>
      <c r="D664" s="163" t="s">
        <v>327</v>
      </c>
      <c r="E664" s="164" t="s">
        <v>1056</v>
      </c>
      <c r="F664" s="165"/>
      <c r="G664" s="165"/>
      <c r="H664" s="145" t="s">
        <v>1057</v>
      </c>
      <c r="I664" s="177" t="s">
        <v>1897</v>
      </c>
      <c r="J664" s="258"/>
      <c r="K664" s="258" t="s">
        <v>1898</v>
      </c>
      <c r="L664" s="139" t="s">
        <v>6</v>
      </c>
      <c r="M664" s="190"/>
      <c r="N664" s="190"/>
      <c r="O664" s="190"/>
      <c r="P664" s="190"/>
      <c r="Q664" s="140"/>
      <c r="R664" s="190"/>
      <c r="S664" s="190"/>
      <c r="T664" s="190"/>
      <c r="U664" s="190"/>
      <c r="V664" s="190"/>
      <c r="W664" s="190"/>
      <c r="X664" s="178" t="s">
        <v>1362</v>
      </c>
      <c r="Y664" s="178"/>
      <c r="Z664" s="178"/>
      <c r="AA664" s="178"/>
      <c r="AB664" s="125" t="str">
        <f t="shared" si="10"/>
        <v>Neg-Mj</v>
      </c>
    </row>
    <row r="665" spans="1:31" s="126" customFormat="1" x14ac:dyDescent="0.2">
      <c r="A665" s="135">
        <v>784</v>
      </c>
      <c r="B665" s="136" t="s">
        <v>637</v>
      </c>
      <c r="C665" s="147" t="s">
        <v>2117</v>
      </c>
      <c r="D665" s="163" t="s">
        <v>327</v>
      </c>
      <c r="E665" s="164">
        <v>1</v>
      </c>
      <c r="F665" s="165"/>
      <c r="G665" s="165"/>
      <c r="H665" s="145" t="s">
        <v>1057</v>
      </c>
      <c r="I665" s="245" t="s">
        <v>1899</v>
      </c>
      <c r="J665" s="244"/>
      <c r="K665" s="244" t="s">
        <v>1900</v>
      </c>
      <c r="L665" s="139" t="s">
        <v>6</v>
      </c>
      <c r="M665" s="173"/>
      <c r="N665" s="173"/>
      <c r="O665" s="173"/>
      <c r="P665" s="173"/>
      <c r="Q665" s="140"/>
      <c r="R665" s="173"/>
      <c r="S665" s="173"/>
      <c r="T665" s="173"/>
      <c r="U665" s="173"/>
      <c r="V665" s="173"/>
      <c r="W665" s="173"/>
      <c r="X665" s="178" t="s">
        <v>1362</v>
      </c>
      <c r="Y665" s="178"/>
      <c r="Z665" s="178"/>
      <c r="AA665" s="178"/>
      <c r="AB665" s="125" t="str">
        <f t="shared" si="10"/>
        <v>Neg-Mj</v>
      </c>
      <c r="AC665" s="152"/>
      <c r="AD665" s="152"/>
      <c r="AE665" s="152"/>
    </row>
    <row r="666" spans="1:31" s="126" customFormat="1" x14ac:dyDescent="0.2">
      <c r="A666" s="135">
        <v>785</v>
      </c>
      <c r="B666" s="136" t="s">
        <v>637</v>
      </c>
      <c r="C666" s="147" t="s">
        <v>2117</v>
      </c>
      <c r="D666" s="163" t="s">
        <v>327</v>
      </c>
      <c r="E666" s="164">
        <v>2</v>
      </c>
      <c r="F666" s="165"/>
      <c r="G666" s="165"/>
      <c r="H666" s="138" t="s">
        <v>656</v>
      </c>
      <c r="I666" s="245" t="s">
        <v>1901</v>
      </c>
      <c r="J666" s="244"/>
      <c r="K666" s="244" t="s">
        <v>1902</v>
      </c>
      <c r="L666" s="139" t="s">
        <v>6</v>
      </c>
      <c r="M666" s="173"/>
      <c r="N666" s="173"/>
      <c r="O666" s="173"/>
      <c r="P666" s="173"/>
      <c r="Q666" s="140"/>
      <c r="R666" s="173"/>
      <c r="S666" s="173"/>
      <c r="T666" s="173"/>
      <c r="U666" s="173"/>
      <c r="V666" s="173"/>
      <c r="W666" s="173"/>
      <c r="X666" s="178" t="s">
        <v>1362</v>
      </c>
      <c r="Y666" s="178"/>
      <c r="Z666" s="178"/>
      <c r="AA666" s="178"/>
      <c r="AB666" s="125" t="str">
        <f t="shared" si="10"/>
        <v>A-S</v>
      </c>
      <c r="AC666" s="152"/>
      <c r="AD666" s="152"/>
      <c r="AE666" s="152"/>
    </row>
    <row r="667" spans="1:31" s="126" customFormat="1" x14ac:dyDescent="0.2">
      <c r="A667" s="135">
        <v>786</v>
      </c>
      <c r="B667" s="136" t="s">
        <v>637</v>
      </c>
      <c r="C667" s="147" t="s">
        <v>2117</v>
      </c>
      <c r="D667" s="176" t="s">
        <v>328</v>
      </c>
      <c r="E667" s="164" t="s">
        <v>1056</v>
      </c>
      <c r="F667" s="165"/>
      <c r="G667" s="165"/>
      <c r="H667" s="145" t="s">
        <v>1057</v>
      </c>
      <c r="I667" s="264" t="s">
        <v>1903</v>
      </c>
      <c r="J667" s="244"/>
      <c r="K667" s="244" t="s">
        <v>1904</v>
      </c>
      <c r="L667" s="139" t="s">
        <v>6</v>
      </c>
      <c r="M667" s="173"/>
      <c r="N667" s="173"/>
      <c r="O667" s="173"/>
      <c r="P667" s="173"/>
      <c r="Q667" s="140"/>
      <c r="R667" s="173"/>
      <c r="S667" s="173"/>
      <c r="T667" s="173"/>
      <c r="U667" s="173"/>
      <c r="V667" s="173"/>
      <c r="W667" s="173"/>
      <c r="X667" s="178" t="s">
        <v>1362</v>
      </c>
      <c r="Y667" s="178"/>
      <c r="Z667" s="178"/>
      <c r="AA667" s="178"/>
      <c r="AB667" s="125" t="str">
        <f t="shared" si="10"/>
        <v>Neg-Mj</v>
      </c>
      <c r="AC667" s="152"/>
      <c r="AD667" s="152"/>
      <c r="AE667" s="152"/>
    </row>
    <row r="668" spans="1:31" s="126" customFormat="1" x14ac:dyDescent="0.2">
      <c r="A668" s="135">
        <v>787</v>
      </c>
      <c r="B668" s="136" t="s">
        <v>637</v>
      </c>
      <c r="C668" s="147" t="s">
        <v>2117</v>
      </c>
      <c r="D668" s="163" t="s">
        <v>328</v>
      </c>
      <c r="E668" s="164">
        <v>1</v>
      </c>
      <c r="F668" s="165"/>
      <c r="G668" s="165"/>
      <c r="H668" s="145" t="s">
        <v>1057</v>
      </c>
      <c r="I668" s="245" t="s">
        <v>1905</v>
      </c>
      <c r="J668" s="244"/>
      <c r="K668" s="244"/>
      <c r="L668" s="139" t="s">
        <v>6</v>
      </c>
      <c r="M668" s="173"/>
      <c r="N668" s="173"/>
      <c r="O668" s="173"/>
      <c r="P668" s="173"/>
      <c r="Q668" s="140"/>
      <c r="R668" s="173"/>
      <c r="S668" s="173"/>
      <c r="T668" s="173"/>
      <c r="U668" s="173"/>
      <c r="V668" s="173"/>
      <c r="W668" s="173"/>
      <c r="X668" s="178" t="s">
        <v>1362</v>
      </c>
      <c r="Y668" s="178"/>
      <c r="Z668" s="178"/>
      <c r="AA668" s="178"/>
      <c r="AB668" s="125" t="str">
        <f t="shared" si="10"/>
        <v>Neg-Mj</v>
      </c>
      <c r="AC668" s="152"/>
      <c r="AD668" s="152"/>
      <c r="AE668" s="152"/>
    </row>
    <row r="669" spans="1:31" s="126" customFormat="1" x14ac:dyDescent="0.2">
      <c r="A669" s="135">
        <v>788</v>
      </c>
      <c r="B669" s="136" t="s">
        <v>637</v>
      </c>
      <c r="C669" s="147" t="s">
        <v>2117</v>
      </c>
      <c r="D669" s="163" t="s">
        <v>328</v>
      </c>
      <c r="E669" s="164">
        <v>3</v>
      </c>
      <c r="F669" s="165"/>
      <c r="G669" s="165"/>
      <c r="H669" s="145" t="s">
        <v>1057</v>
      </c>
      <c r="I669" s="245" t="s">
        <v>1906</v>
      </c>
      <c r="J669" s="244"/>
      <c r="K669" s="244" t="s">
        <v>1907</v>
      </c>
      <c r="L669" s="139" t="s">
        <v>6</v>
      </c>
      <c r="M669" s="173"/>
      <c r="N669" s="173"/>
      <c r="O669" s="173"/>
      <c r="P669" s="173"/>
      <c r="Q669" s="140"/>
      <c r="R669" s="173"/>
      <c r="S669" s="173"/>
      <c r="T669" s="173"/>
      <c r="U669" s="173"/>
      <c r="V669" s="173"/>
      <c r="W669" s="173"/>
      <c r="X669" s="178" t="s">
        <v>1362</v>
      </c>
      <c r="Y669" s="178"/>
      <c r="Z669" s="178"/>
      <c r="AA669" s="178"/>
      <c r="AB669" s="125" t="str">
        <f t="shared" si="10"/>
        <v>Neg-Mj</v>
      </c>
      <c r="AC669" s="152"/>
      <c r="AD669" s="152"/>
      <c r="AE669" s="152"/>
    </row>
    <row r="670" spans="1:31" s="126" customFormat="1" x14ac:dyDescent="0.2">
      <c r="A670" s="135">
        <v>789</v>
      </c>
      <c r="B670" s="136" t="s">
        <v>637</v>
      </c>
      <c r="C670" s="147" t="s">
        <v>2117</v>
      </c>
      <c r="D670" s="163" t="s">
        <v>328</v>
      </c>
      <c r="E670" s="164">
        <v>4</v>
      </c>
      <c r="F670" s="165"/>
      <c r="G670" s="165"/>
      <c r="H670" s="145" t="s">
        <v>1057</v>
      </c>
      <c r="I670" s="245" t="s">
        <v>1908</v>
      </c>
      <c r="J670" s="244"/>
      <c r="K670" s="244"/>
      <c r="L670" s="139" t="s">
        <v>6</v>
      </c>
      <c r="M670" s="173"/>
      <c r="N670" s="173"/>
      <c r="O670" s="173"/>
      <c r="P670" s="173"/>
      <c r="Q670" s="140"/>
      <c r="R670" s="173"/>
      <c r="S670" s="173"/>
      <c r="T670" s="173"/>
      <c r="U670" s="173"/>
      <c r="V670" s="173"/>
      <c r="W670" s="173"/>
      <c r="X670" s="178" t="s">
        <v>1362</v>
      </c>
      <c r="Y670" s="178"/>
      <c r="Z670" s="178"/>
      <c r="AA670" s="178"/>
      <c r="AB670" s="125" t="str">
        <f t="shared" si="10"/>
        <v>Neg-Mj</v>
      </c>
      <c r="AC670" s="152"/>
      <c r="AD670" s="152"/>
      <c r="AE670" s="152"/>
    </row>
    <row r="671" spans="1:31" s="126" customFormat="1" x14ac:dyDescent="0.2">
      <c r="A671" s="135">
        <v>790</v>
      </c>
      <c r="B671" s="136" t="s">
        <v>637</v>
      </c>
      <c r="C671" s="147" t="s">
        <v>2117</v>
      </c>
      <c r="D671" s="163" t="s">
        <v>328</v>
      </c>
      <c r="E671" s="164">
        <v>5</v>
      </c>
      <c r="F671" s="165"/>
      <c r="G671" s="165"/>
      <c r="H671" s="185" t="s">
        <v>968</v>
      </c>
      <c r="I671" s="245" t="s">
        <v>1909</v>
      </c>
      <c r="J671" s="244"/>
      <c r="K671" s="244" t="s">
        <v>1910</v>
      </c>
      <c r="L671" s="139" t="s">
        <v>6</v>
      </c>
      <c r="M671" s="173"/>
      <c r="N671" s="173"/>
      <c r="O671" s="173"/>
      <c r="P671" s="173"/>
      <c r="Q671" s="140"/>
      <c r="R671" s="173"/>
      <c r="S671" s="173"/>
      <c r="T671" s="173"/>
      <c r="U671" s="173"/>
      <c r="V671" s="173"/>
      <c r="W671" s="173"/>
      <c r="X671" s="178" t="s">
        <v>1362</v>
      </c>
      <c r="Y671" s="178"/>
      <c r="Z671" s="178"/>
      <c r="AA671" s="178"/>
      <c r="AB671" s="125" t="str">
        <f t="shared" si="10"/>
        <v>Neg-Mi</v>
      </c>
      <c r="AC671" s="152"/>
      <c r="AD671" s="152"/>
      <c r="AE671" s="152"/>
    </row>
    <row r="672" spans="1:31" s="126" customFormat="1" x14ac:dyDescent="0.2">
      <c r="A672" s="135">
        <v>791</v>
      </c>
      <c r="B672" s="136" t="s">
        <v>637</v>
      </c>
      <c r="C672" s="147" t="s">
        <v>2117</v>
      </c>
      <c r="D672" s="163" t="s">
        <v>328</v>
      </c>
      <c r="E672" s="164">
        <v>6</v>
      </c>
      <c r="F672" s="165"/>
      <c r="G672" s="165"/>
      <c r="H672" s="145" t="s">
        <v>1057</v>
      </c>
      <c r="I672" s="245" t="s">
        <v>1911</v>
      </c>
      <c r="J672" s="244"/>
      <c r="K672" s="244" t="s">
        <v>1912</v>
      </c>
      <c r="L672" s="139" t="s">
        <v>6</v>
      </c>
      <c r="M672" s="173"/>
      <c r="N672" s="173"/>
      <c r="O672" s="173"/>
      <c r="P672" s="173"/>
      <c r="Q672" s="140"/>
      <c r="R672" s="173"/>
      <c r="S672" s="173"/>
      <c r="T672" s="173"/>
      <c r="U672" s="173"/>
      <c r="V672" s="173"/>
      <c r="W672" s="173"/>
      <c r="X672" s="178" t="s">
        <v>1362</v>
      </c>
      <c r="Y672" s="178"/>
      <c r="Z672" s="178"/>
      <c r="AA672" s="178"/>
      <c r="AB672" s="125" t="str">
        <f t="shared" si="10"/>
        <v>Neg-Mj</v>
      </c>
      <c r="AC672" s="152"/>
      <c r="AD672" s="152"/>
      <c r="AE672" s="152"/>
    </row>
    <row r="673" spans="1:31" s="126" customFormat="1" x14ac:dyDescent="0.2">
      <c r="A673" s="135">
        <v>188</v>
      </c>
      <c r="B673" s="136" t="s">
        <v>637</v>
      </c>
      <c r="C673" s="136" t="s">
        <v>2117</v>
      </c>
      <c r="D673" s="136" t="s">
        <v>328</v>
      </c>
      <c r="E673" s="137"/>
      <c r="F673" s="136"/>
      <c r="G673" s="136"/>
      <c r="H673" s="145" t="s">
        <v>968</v>
      </c>
      <c r="I673" s="257" t="s">
        <v>909</v>
      </c>
      <c r="J673" s="136" t="s">
        <v>881</v>
      </c>
      <c r="K673" s="136"/>
      <c r="L673" s="146" t="s">
        <v>10</v>
      </c>
      <c r="M673" s="154"/>
      <c r="N673" s="154"/>
      <c r="O673" s="154"/>
      <c r="P673" s="154"/>
      <c r="Q673" s="140"/>
      <c r="R673" s="154"/>
      <c r="S673" s="142"/>
      <c r="T673" s="142"/>
      <c r="U673" s="142"/>
      <c r="V673" s="154"/>
      <c r="W673" s="154"/>
      <c r="X673" s="155" t="s">
        <v>945</v>
      </c>
      <c r="Y673" s="155" t="s">
        <v>946</v>
      </c>
      <c r="Z673" s="156"/>
      <c r="AA673" s="156"/>
      <c r="AB673" s="125" t="str">
        <f t="shared" si="10"/>
        <v>Neg-Mi</v>
      </c>
    </row>
    <row r="674" spans="1:31" s="126" customFormat="1" x14ac:dyDescent="0.2">
      <c r="A674" s="135">
        <v>792</v>
      </c>
      <c r="B674" s="136" t="s">
        <v>637</v>
      </c>
      <c r="C674" s="147" t="s">
        <v>2117</v>
      </c>
      <c r="D674" s="174" t="s">
        <v>329</v>
      </c>
      <c r="E674" s="164" t="s">
        <v>1056</v>
      </c>
      <c r="F674" s="165"/>
      <c r="G674" s="165"/>
      <c r="H674" s="145" t="s">
        <v>1057</v>
      </c>
      <c r="I674" s="290" t="s">
        <v>1903</v>
      </c>
      <c r="J674" s="258"/>
      <c r="K674" s="258" t="s">
        <v>1913</v>
      </c>
      <c r="L674" s="139" t="s">
        <v>6</v>
      </c>
      <c r="M674" s="190"/>
      <c r="N674" s="190" t="s">
        <v>1019</v>
      </c>
      <c r="O674" s="190"/>
      <c r="P674" s="190"/>
      <c r="Q674" s="140" t="s">
        <v>2645</v>
      </c>
      <c r="R674" s="233" t="s">
        <v>1546</v>
      </c>
      <c r="S674" s="150">
        <v>4</v>
      </c>
      <c r="T674" s="150">
        <v>0</v>
      </c>
      <c r="U674" s="150">
        <v>2</v>
      </c>
      <c r="V674" s="190"/>
      <c r="W674" s="190"/>
      <c r="X674" s="178" t="s">
        <v>1362</v>
      </c>
      <c r="Y674" s="178"/>
      <c r="Z674" s="178"/>
      <c r="AA674" s="178"/>
      <c r="AB674" s="125" t="str">
        <f t="shared" si="10"/>
        <v>Neg-MjPersuasive with mod</v>
      </c>
      <c r="AC674" s="152"/>
      <c r="AD674" s="152"/>
      <c r="AE674" s="152"/>
    </row>
    <row r="675" spans="1:31" s="126" customFormat="1" x14ac:dyDescent="0.2">
      <c r="A675" s="135">
        <v>793</v>
      </c>
      <c r="B675" s="136" t="s">
        <v>637</v>
      </c>
      <c r="C675" s="147" t="s">
        <v>2117</v>
      </c>
      <c r="D675" s="163" t="s">
        <v>329</v>
      </c>
      <c r="E675" s="164">
        <v>1</v>
      </c>
      <c r="F675" s="165"/>
      <c r="G675" s="165"/>
      <c r="H675" s="145" t="s">
        <v>1057</v>
      </c>
      <c r="I675" s="163" t="s">
        <v>1914</v>
      </c>
      <c r="J675" s="244"/>
      <c r="K675" s="244" t="s">
        <v>1915</v>
      </c>
      <c r="L675" s="139" t="s">
        <v>6</v>
      </c>
      <c r="M675" s="173"/>
      <c r="N675" s="173" t="s">
        <v>1029</v>
      </c>
      <c r="O675" s="173"/>
      <c r="P675" s="173"/>
      <c r="Q675" s="140" t="s">
        <v>2646</v>
      </c>
      <c r="R675" s="233" t="s">
        <v>1546</v>
      </c>
      <c r="S675" s="150">
        <v>4</v>
      </c>
      <c r="T675" s="150">
        <v>0</v>
      </c>
      <c r="U675" s="150">
        <v>2</v>
      </c>
      <c r="V675" s="173"/>
      <c r="W675" s="173"/>
      <c r="X675" s="178" t="s">
        <v>1362</v>
      </c>
      <c r="Y675" s="178"/>
      <c r="Z675" s="178"/>
      <c r="AA675" s="178"/>
      <c r="AB675" s="125" t="str">
        <f t="shared" si="10"/>
        <v>Neg-MjNot persuasive</v>
      </c>
      <c r="AC675" s="152"/>
      <c r="AD675" s="152"/>
      <c r="AE675" s="152"/>
    </row>
    <row r="676" spans="1:31" s="126" customFormat="1" x14ac:dyDescent="0.2">
      <c r="A676" s="135">
        <v>794</v>
      </c>
      <c r="B676" s="136" t="s">
        <v>637</v>
      </c>
      <c r="C676" s="147" t="s">
        <v>2117</v>
      </c>
      <c r="D676" s="163" t="s">
        <v>329</v>
      </c>
      <c r="E676" s="164">
        <v>6</v>
      </c>
      <c r="F676" s="165"/>
      <c r="G676" s="165"/>
      <c r="H676" s="145" t="s">
        <v>1057</v>
      </c>
      <c r="I676" s="245" t="s">
        <v>1916</v>
      </c>
      <c r="J676" s="244"/>
      <c r="K676" s="244" t="s">
        <v>1877</v>
      </c>
      <c r="L676" s="139" t="s">
        <v>6</v>
      </c>
      <c r="M676" s="173"/>
      <c r="N676" s="173" t="s">
        <v>1016</v>
      </c>
      <c r="O676" s="173"/>
      <c r="P676" s="173"/>
      <c r="Q676" s="140" t="s">
        <v>2647</v>
      </c>
      <c r="R676" s="173" t="s">
        <v>2152</v>
      </c>
      <c r="S676" s="150">
        <v>4</v>
      </c>
      <c r="T676" s="150">
        <v>0</v>
      </c>
      <c r="U676" s="150">
        <v>2</v>
      </c>
      <c r="V676" s="173"/>
      <c r="W676" s="173"/>
      <c r="X676" s="178" t="s">
        <v>1362</v>
      </c>
      <c r="Y676" s="178"/>
      <c r="Z676" s="178"/>
      <c r="AA676" s="178"/>
      <c r="AB676" s="125" t="str">
        <f t="shared" si="10"/>
        <v>Neg-MjPersuasive</v>
      </c>
      <c r="AC676" s="152"/>
      <c r="AD676" s="152"/>
      <c r="AE676" s="152"/>
    </row>
    <row r="677" spans="1:31" s="126" customFormat="1" x14ac:dyDescent="0.2">
      <c r="A677" s="135">
        <v>795</v>
      </c>
      <c r="B677" s="136" t="s">
        <v>637</v>
      </c>
      <c r="C677" s="147" t="s">
        <v>2117</v>
      </c>
      <c r="D677" s="163" t="s">
        <v>331</v>
      </c>
      <c r="E677" s="164" t="s">
        <v>1056</v>
      </c>
      <c r="F677" s="165"/>
      <c r="G677" s="165"/>
      <c r="H677" s="145" t="s">
        <v>1057</v>
      </c>
      <c r="I677" s="177" t="s">
        <v>1917</v>
      </c>
      <c r="J677" s="244"/>
      <c r="K677" s="244" t="s">
        <v>1918</v>
      </c>
      <c r="L677" s="139" t="s">
        <v>6</v>
      </c>
      <c r="M677" s="173"/>
      <c r="N677" s="173"/>
      <c r="O677" s="173"/>
      <c r="P677" s="173"/>
      <c r="Q677" s="140"/>
      <c r="R677" s="173"/>
      <c r="S677" s="173"/>
      <c r="T677" s="173"/>
      <c r="U677" s="173"/>
      <c r="V677" s="173"/>
      <c r="W677" s="173"/>
      <c r="X677" s="178" t="s">
        <v>1362</v>
      </c>
      <c r="Y677" s="178"/>
      <c r="Z677" s="178"/>
      <c r="AA677" s="178"/>
      <c r="AB677" s="125" t="str">
        <f t="shared" si="10"/>
        <v>Neg-Mj</v>
      </c>
      <c r="AC677" s="152"/>
      <c r="AD677" s="152"/>
      <c r="AE677" s="152"/>
    </row>
    <row r="678" spans="1:31" s="126" customFormat="1" x14ac:dyDescent="0.2">
      <c r="A678" s="135">
        <v>796</v>
      </c>
      <c r="B678" s="136" t="s">
        <v>637</v>
      </c>
      <c r="C678" s="147" t="s">
        <v>2117</v>
      </c>
      <c r="D678" s="163" t="s">
        <v>331</v>
      </c>
      <c r="E678" s="164">
        <v>1</v>
      </c>
      <c r="F678" s="165"/>
      <c r="G678" s="165"/>
      <c r="H678" s="185" t="s">
        <v>968</v>
      </c>
      <c r="I678" s="177" t="s">
        <v>1919</v>
      </c>
      <c r="J678" s="244"/>
      <c r="K678" s="244" t="s">
        <v>1920</v>
      </c>
      <c r="L678" s="139" t="s">
        <v>6</v>
      </c>
      <c r="M678" s="173"/>
      <c r="N678" s="173"/>
      <c r="O678" s="173"/>
      <c r="P678" s="173"/>
      <c r="Q678" s="140"/>
      <c r="R678" s="173"/>
      <c r="S678" s="173"/>
      <c r="T678" s="173"/>
      <c r="U678" s="173"/>
      <c r="V678" s="173"/>
      <c r="W678" s="173"/>
      <c r="X678" s="178" t="s">
        <v>1362</v>
      </c>
      <c r="Y678" s="178"/>
      <c r="Z678" s="178"/>
      <c r="AA678" s="178"/>
      <c r="AB678" s="125" t="str">
        <f t="shared" si="10"/>
        <v>Neg-Mi</v>
      </c>
      <c r="AC678" s="152"/>
      <c r="AD678" s="152"/>
      <c r="AE678" s="152"/>
    </row>
    <row r="679" spans="1:31" s="126" customFormat="1" x14ac:dyDescent="0.2">
      <c r="A679" s="135">
        <v>797</v>
      </c>
      <c r="B679" s="136" t="s">
        <v>637</v>
      </c>
      <c r="C679" s="147" t="s">
        <v>2117</v>
      </c>
      <c r="D679" s="163" t="s">
        <v>332</v>
      </c>
      <c r="E679" s="164" t="s">
        <v>1056</v>
      </c>
      <c r="F679" s="165"/>
      <c r="G679" s="165"/>
      <c r="H679" s="145" t="s">
        <v>1057</v>
      </c>
      <c r="I679" s="177" t="s">
        <v>1921</v>
      </c>
      <c r="J679" s="244"/>
      <c r="K679" s="244" t="s">
        <v>1922</v>
      </c>
      <c r="L679" s="139" t="s">
        <v>6</v>
      </c>
      <c r="M679" s="173"/>
      <c r="N679" s="173"/>
      <c r="O679" s="173"/>
      <c r="P679" s="173"/>
      <c r="Q679" s="140"/>
      <c r="R679" s="173"/>
      <c r="S679" s="173"/>
      <c r="T679" s="173"/>
      <c r="U679" s="173"/>
      <c r="V679" s="173"/>
      <c r="W679" s="173"/>
      <c r="X679" s="178" t="s">
        <v>1362</v>
      </c>
      <c r="Y679" s="178"/>
      <c r="Z679" s="178"/>
      <c r="AA679" s="178"/>
      <c r="AB679" s="125" t="str">
        <f t="shared" si="10"/>
        <v>Neg-Mj</v>
      </c>
      <c r="AC679" s="152"/>
      <c r="AD679" s="152"/>
      <c r="AE679" s="152"/>
    </row>
    <row r="680" spans="1:31" s="126" customFormat="1" x14ac:dyDescent="0.2">
      <c r="A680" s="135">
        <v>449</v>
      </c>
      <c r="B680" s="136" t="s">
        <v>637</v>
      </c>
      <c r="C680" s="147" t="s">
        <v>2117</v>
      </c>
      <c r="D680" s="163" t="s">
        <v>332</v>
      </c>
      <c r="E680" s="164">
        <v>4</v>
      </c>
      <c r="F680" s="165"/>
      <c r="G680" s="165"/>
      <c r="H680" s="166" t="s">
        <v>656</v>
      </c>
      <c r="I680" s="177" t="s">
        <v>1335</v>
      </c>
      <c r="J680" s="244"/>
      <c r="K680" s="244" t="s">
        <v>1336</v>
      </c>
      <c r="L680" s="167" t="s">
        <v>10</v>
      </c>
      <c r="M680" s="168"/>
      <c r="N680" s="169" t="s">
        <v>1029</v>
      </c>
      <c r="O680" s="168"/>
      <c r="P680" s="168"/>
      <c r="Q680" s="140" t="s">
        <v>2130</v>
      </c>
      <c r="R680" s="233" t="s">
        <v>1546</v>
      </c>
      <c r="S680" s="150">
        <v>8</v>
      </c>
      <c r="T680" s="150">
        <v>0</v>
      </c>
      <c r="U680" s="150">
        <v>0</v>
      </c>
      <c r="V680" s="168"/>
      <c r="W680" s="168"/>
      <c r="X680" s="170" t="s">
        <v>1302</v>
      </c>
      <c r="Y680" s="151"/>
      <c r="Z680" s="144"/>
      <c r="AA680" s="144"/>
      <c r="AB680" s="125" t="str">
        <f t="shared" si="10"/>
        <v>A-SNot persuasive</v>
      </c>
    </row>
    <row r="681" spans="1:31" s="126" customFormat="1" x14ac:dyDescent="0.2">
      <c r="A681" s="135">
        <v>798</v>
      </c>
      <c r="B681" s="136" t="s">
        <v>637</v>
      </c>
      <c r="C681" s="147" t="s">
        <v>2117</v>
      </c>
      <c r="D681" s="163" t="s">
        <v>336</v>
      </c>
      <c r="E681" s="164">
        <v>6</v>
      </c>
      <c r="F681" s="165"/>
      <c r="G681" s="165"/>
      <c r="H681" s="145" t="s">
        <v>1057</v>
      </c>
      <c r="I681" s="245" t="s">
        <v>1923</v>
      </c>
      <c r="J681" s="244"/>
      <c r="K681" s="244" t="s">
        <v>1924</v>
      </c>
      <c r="L681" s="139" t="s">
        <v>6</v>
      </c>
      <c r="M681" s="173"/>
      <c r="N681" s="173"/>
      <c r="O681" s="173"/>
      <c r="P681" s="173"/>
      <c r="Q681" s="140"/>
      <c r="R681" s="173"/>
      <c r="S681" s="173"/>
      <c r="T681" s="173"/>
      <c r="U681" s="173"/>
      <c r="V681" s="173"/>
      <c r="W681" s="173"/>
      <c r="X681" s="178" t="s">
        <v>1362</v>
      </c>
      <c r="Y681" s="178"/>
      <c r="Z681" s="178"/>
      <c r="AA681" s="178"/>
      <c r="AB681" s="125" t="str">
        <f t="shared" si="10"/>
        <v>Neg-Mj</v>
      </c>
      <c r="AC681" s="152"/>
      <c r="AD681" s="152"/>
      <c r="AE681" s="152"/>
    </row>
    <row r="682" spans="1:31" s="126" customFormat="1" x14ac:dyDescent="0.2">
      <c r="A682" s="135">
        <v>394</v>
      </c>
      <c r="B682" s="136" t="s">
        <v>637</v>
      </c>
      <c r="C682" s="147" t="s">
        <v>2117</v>
      </c>
      <c r="D682" s="163" t="s">
        <v>338</v>
      </c>
      <c r="E682" s="164">
        <v>3</v>
      </c>
      <c r="F682" s="165"/>
      <c r="G682" s="165"/>
      <c r="H682" s="172" t="s">
        <v>656</v>
      </c>
      <c r="I682" s="245" t="s">
        <v>1260</v>
      </c>
      <c r="J682" s="258" t="s">
        <v>1261</v>
      </c>
      <c r="K682" s="244" t="s">
        <v>1262</v>
      </c>
      <c r="L682" s="167" t="s">
        <v>10</v>
      </c>
      <c r="M682" s="173"/>
      <c r="N682" s="173"/>
      <c r="O682" s="173"/>
      <c r="P682" s="173"/>
      <c r="Q682" s="140"/>
      <c r="R682" s="173"/>
      <c r="S682" s="173"/>
      <c r="T682" s="173"/>
      <c r="U682" s="173"/>
      <c r="V682" s="173"/>
      <c r="W682" s="173"/>
      <c r="X682" s="170" t="s">
        <v>1150</v>
      </c>
      <c r="Y682" s="151"/>
      <c r="Z682" s="144"/>
      <c r="AA682" s="144"/>
      <c r="AB682" s="125" t="str">
        <f t="shared" si="10"/>
        <v>A-S</v>
      </c>
    </row>
    <row r="683" spans="1:31" s="126" customFormat="1" x14ac:dyDescent="0.2">
      <c r="A683" s="135">
        <v>230</v>
      </c>
      <c r="B683" s="136" t="s">
        <v>637</v>
      </c>
      <c r="C683" s="147" t="s">
        <v>2117</v>
      </c>
      <c r="D683" s="145" t="s">
        <v>340</v>
      </c>
      <c r="E683" s="137">
        <v>1</v>
      </c>
      <c r="F683" s="145"/>
      <c r="G683" s="145"/>
      <c r="H683" s="145" t="s">
        <v>673</v>
      </c>
      <c r="I683" s="136" t="s">
        <v>976</v>
      </c>
      <c r="J683" s="136"/>
      <c r="K683" s="136" t="s">
        <v>977</v>
      </c>
      <c r="L683" s="146" t="s">
        <v>10</v>
      </c>
      <c r="M683" s="154"/>
      <c r="N683" s="158"/>
      <c r="O683" s="158"/>
      <c r="P683" s="158"/>
      <c r="Q683" s="140"/>
      <c r="R683" s="158"/>
      <c r="S683" s="184"/>
      <c r="T683" s="184"/>
      <c r="U683" s="184"/>
      <c r="V683" s="158"/>
      <c r="W683" s="158"/>
      <c r="X683" s="189" t="s">
        <v>2164</v>
      </c>
      <c r="Y683" s="189">
        <v>0</v>
      </c>
      <c r="Z683" s="156"/>
      <c r="AA683" s="156"/>
      <c r="AB683" s="125" t="str">
        <f t="shared" si="10"/>
        <v>A-Q</v>
      </c>
    </row>
    <row r="684" spans="1:31" s="126" customFormat="1" x14ac:dyDescent="0.2">
      <c r="A684" s="135">
        <v>240</v>
      </c>
      <c r="B684" s="136" t="s">
        <v>637</v>
      </c>
      <c r="C684" s="147" t="s">
        <v>2117</v>
      </c>
      <c r="D684" s="145" t="s">
        <v>340</v>
      </c>
      <c r="E684" s="137">
        <v>1</v>
      </c>
      <c r="F684" s="145"/>
      <c r="G684" s="145"/>
      <c r="H684" s="145" t="s">
        <v>673</v>
      </c>
      <c r="I684" s="136" t="s">
        <v>976</v>
      </c>
      <c r="J684" s="136"/>
      <c r="K684" s="136" t="s">
        <v>977</v>
      </c>
      <c r="L684" s="146" t="s">
        <v>10</v>
      </c>
      <c r="M684" s="154"/>
      <c r="N684" s="158"/>
      <c r="O684" s="158"/>
      <c r="P684" s="158"/>
      <c r="Q684" s="140"/>
      <c r="R684" s="158"/>
      <c r="S684" s="184"/>
      <c r="T684" s="184"/>
      <c r="U684" s="184"/>
      <c r="V684" s="158"/>
      <c r="W684" s="158"/>
      <c r="X684" s="189" t="s">
        <v>2162</v>
      </c>
      <c r="Y684" s="189" t="s">
        <v>2163</v>
      </c>
      <c r="Z684" s="156"/>
      <c r="AA684" s="156"/>
      <c r="AB684" s="125" t="str">
        <f t="shared" si="10"/>
        <v>A-Q</v>
      </c>
    </row>
    <row r="685" spans="1:31" s="126" customFormat="1" x14ac:dyDescent="0.2">
      <c r="A685" s="135">
        <v>395</v>
      </c>
      <c r="B685" s="136" t="s">
        <v>637</v>
      </c>
      <c r="C685" s="147" t="s">
        <v>2117</v>
      </c>
      <c r="D685" s="163" t="s">
        <v>341</v>
      </c>
      <c r="E685" s="164">
        <v>6</v>
      </c>
      <c r="F685" s="165"/>
      <c r="G685" s="165"/>
      <c r="H685" s="172" t="s">
        <v>656</v>
      </c>
      <c r="I685" s="245" t="s">
        <v>1263</v>
      </c>
      <c r="J685" s="258" t="s">
        <v>1261</v>
      </c>
      <c r="K685" s="244" t="s">
        <v>1262</v>
      </c>
      <c r="L685" s="167" t="s">
        <v>10</v>
      </c>
      <c r="M685" s="173"/>
      <c r="N685" s="173"/>
      <c r="O685" s="173"/>
      <c r="P685" s="173"/>
      <c r="Q685" s="140"/>
      <c r="R685" s="173"/>
      <c r="S685" s="173"/>
      <c r="T685" s="173"/>
      <c r="U685" s="173"/>
      <c r="V685" s="173"/>
      <c r="W685" s="173"/>
      <c r="X685" s="170" t="s">
        <v>1150</v>
      </c>
      <c r="Y685" s="151"/>
      <c r="Z685" s="144"/>
      <c r="AA685" s="144"/>
      <c r="AB685" s="125" t="str">
        <f t="shared" si="10"/>
        <v>A-S</v>
      </c>
    </row>
    <row r="686" spans="1:31" s="126" customFormat="1" x14ac:dyDescent="0.2">
      <c r="A686" s="135">
        <v>396</v>
      </c>
      <c r="B686" s="136" t="s">
        <v>637</v>
      </c>
      <c r="C686" s="147" t="s">
        <v>2117</v>
      </c>
      <c r="D686" s="163" t="s">
        <v>342</v>
      </c>
      <c r="E686" s="164">
        <v>1</v>
      </c>
      <c r="F686" s="165"/>
      <c r="G686" s="165"/>
      <c r="H686" s="172" t="s">
        <v>656</v>
      </c>
      <c r="I686" s="245" t="s">
        <v>1264</v>
      </c>
      <c r="J686" s="258" t="s">
        <v>2436</v>
      </c>
      <c r="K686" s="244" t="s">
        <v>1265</v>
      </c>
      <c r="L686" s="167" t="s">
        <v>10</v>
      </c>
      <c r="M686" s="173"/>
      <c r="N686" s="173"/>
      <c r="O686" s="173"/>
      <c r="P686" s="173"/>
      <c r="Q686" s="140"/>
      <c r="R686" s="173"/>
      <c r="S686" s="173"/>
      <c r="T686" s="173"/>
      <c r="U686" s="173"/>
      <c r="V686" s="173"/>
      <c r="W686" s="173"/>
      <c r="X686" s="170" t="s">
        <v>1150</v>
      </c>
      <c r="Y686" s="151"/>
      <c r="Z686" s="144"/>
      <c r="AA686" s="144"/>
      <c r="AB686" s="125" t="str">
        <f t="shared" si="10"/>
        <v>A-S</v>
      </c>
    </row>
    <row r="687" spans="1:31" s="126" customFormat="1" x14ac:dyDescent="0.2">
      <c r="A687" s="135">
        <v>397</v>
      </c>
      <c r="B687" s="136" t="s">
        <v>637</v>
      </c>
      <c r="C687" s="147" t="s">
        <v>2117</v>
      </c>
      <c r="D687" s="163" t="s">
        <v>342</v>
      </c>
      <c r="E687" s="164">
        <v>2</v>
      </c>
      <c r="F687" s="165"/>
      <c r="G687" s="165"/>
      <c r="H687" s="138" t="s">
        <v>656</v>
      </c>
      <c r="I687" s="163" t="s">
        <v>1266</v>
      </c>
      <c r="J687" s="244"/>
      <c r="K687" s="244" t="s">
        <v>1267</v>
      </c>
      <c r="L687" s="167" t="s">
        <v>10</v>
      </c>
      <c r="M687" s="173"/>
      <c r="N687" s="173"/>
      <c r="O687" s="173"/>
      <c r="P687" s="173"/>
      <c r="Q687" s="140"/>
      <c r="R687" s="173"/>
      <c r="S687" s="173"/>
      <c r="T687" s="173"/>
      <c r="U687" s="173"/>
      <c r="V687" s="173"/>
      <c r="W687" s="173"/>
      <c r="X687" s="170" t="s">
        <v>1150</v>
      </c>
      <c r="Y687" s="151"/>
      <c r="Z687" s="144"/>
      <c r="AA687" s="144"/>
      <c r="AB687" s="125" t="str">
        <f t="shared" si="10"/>
        <v>A-S</v>
      </c>
    </row>
    <row r="688" spans="1:31" s="126" customFormat="1" x14ac:dyDescent="0.2">
      <c r="A688" s="135">
        <v>450</v>
      </c>
      <c r="B688" s="136" t="s">
        <v>637</v>
      </c>
      <c r="C688" s="147" t="s">
        <v>2117</v>
      </c>
      <c r="D688" s="163" t="s">
        <v>342</v>
      </c>
      <c r="E688" s="164">
        <v>6</v>
      </c>
      <c r="F688" s="165"/>
      <c r="G688" s="165"/>
      <c r="H688" s="166" t="s">
        <v>656</v>
      </c>
      <c r="I688" s="163" t="s">
        <v>1337</v>
      </c>
      <c r="J688" s="244"/>
      <c r="K688" s="244" t="s">
        <v>1338</v>
      </c>
      <c r="L688" s="167" t="s">
        <v>10</v>
      </c>
      <c r="M688" s="168"/>
      <c r="N688" s="169" t="s">
        <v>1019</v>
      </c>
      <c r="O688" s="168"/>
      <c r="P688" s="168"/>
      <c r="Q688" s="140" t="s">
        <v>2131</v>
      </c>
      <c r="R688" s="233" t="s">
        <v>1546</v>
      </c>
      <c r="S688" s="150">
        <v>8</v>
      </c>
      <c r="T688" s="150">
        <v>0</v>
      </c>
      <c r="U688" s="150">
        <v>0</v>
      </c>
      <c r="V688" s="168"/>
      <c r="W688" s="168"/>
      <c r="X688" s="170" t="s">
        <v>1302</v>
      </c>
      <c r="Y688" s="151"/>
      <c r="Z688" s="144"/>
      <c r="AA688" s="144"/>
      <c r="AB688" s="125" t="str">
        <f t="shared" si="10"/>
        <v>A-SPersuasive with mod</v>
      </c>
    </row>
    <row r="689" spans="1:28" s="126" customFormat="1" x14ac:dyDescent="0.2">
      <c r="A689" s="135">
        <v>451</v>
      </c>
      <c r="B689" s="136" t="s">
        <v>637</v>
      </c>
      <c r="C689" s="147" t="s">
        <v>2117</v>
      </c>
      <c r="D689" s="163" t="s">
        <v>342</v>
      </c>
      <c r="E689" s="164">
        <v>12</v>
      </c>
      <c r="F689" s="165"/>
      <c r="G689" s="165"/>
      <c r="H689" s="166" t="s">
        <v>656</v>
      </c>
      <c r="I689" s="245" t="s">
        <v>1339</v>
      </c>
      <c r="J689" s="244"/>
      <c r="K689" s="244" t="s">
        <v>1340</v>
      </c>
      <c r="L689" s="167" t="s">
        <v>10</v>
      </c>
      <c r="M689" s="168"/>
      <c r="N689" s="169" t="s">
        <v>1016</v>
      </c>
      <c r="O689" s="168"/>
      <c r="P689" s="168"/>
      <c r="Q689" s="140" t="s">
        <v>2132</v>
      </c>
      <c r="R689" s="233" t="s">
        <v>1546</v>
      </c>
      <c r="S689" s="150">
        <v>8</v>
      </c>
      <c r="T689" s="150">
        <v>0</v>
      </c>
      <c r="U689" s="150">
        <v>0</v>
      </c>
      <c r="V689" s="168"/>
      <c r="W689" s="168"/>
      <c r="X689" s="170" t="s">
        <v>1302</v>
      </c>
      <c r="Y689" s="151"/>
      <c r="Z689" s="144"/>
      <c r="AA689" s="144"/>
      <c r="AB689" s="125" t="str">
        <f t="shared" si="10"/>
        <v>A-SPersuasive</v>
      </c>
    </row>
    <row r="690" spans="1:28" s="126" customFormat="1" x14ac:dyDescent="0.2">
      <c r="A690" s="135">
        <v>337</v>
      </c>
      <c r="B690" s="136" t="s">
        <v>637</v>
      </c>
      <c r="C690" s="147" t="s">
        <v>2117</v>
      </c>
      <c r="D690" s="163" t="s">
        <v>343</v>
      </c>
      <c r="E690" s="164">
        <v>1</v>
      </c>
      <c r="F690" s="165"/>
      <c r="G690" s="165"/>
      <c r="H690" s="145" t="s">
        <v>1057</v>
      </c>
      <c r="I690" s="245" t="s">
        <v>1132</v>
      </c>
      <c r="J690" s="244" t="s">
        <v>1130</v>
      </c>
      <c r="K690" s="244" t="s">
        <v>1133</v>
      </c>
      <c r="L690" s="186" t="s">
        <v>10</v>
      </c>
      <c r="M690" s="173"/>
      <c r="N690" s="173" t="s">
        <v>1029</v>
      </c>
      <c r="O690" s="173"/>
      <c r="P690" s="173"/>
      <c r="Q690" s="140" t="s">
        <v>2565</v>
      </c>
      <c r="R690" s="233" t="s">
        <v>1546</v>
      </c>
      <c r="S690" s="150">
        <v>4</v>
      </c>
      <c r="T690" s="150">
        <v>0</v>
      </c>
      <c r="U690" s="150">
        <v>2</v>
      </c>
      <c r="V690" s="173"/>
      <c r="W690" s="173"/>
      <c r="X690" s="187" t="s">
        <v>1048</v>
      </c>
      <c r="Y690" s="151"/>
      <c r="Z690" s="144"/>
      <c r="AA690" s="144"/>
      <c r="AB690" s="125" t="str">
        <f t="shared" si="10"/>
        <v>Neg-MjNot persuasive</v>
      </c>
    </row>
    <row r="691" spans="1:28" s="126" customFormat="1" x14ac:dyDescent="0.2">
      <c r="A691" s="135">
        <v>338</v>
      </c>
      <c r="B691" s="136" t="s">
        <v>637</v>
      </c>
      <c r="C691" s="147" t="s">
        <v>2117</v>
      </c>
      <c r="D691" s="163" t="s">
        <v>343</v>
      </c>
      <c r="E691" s="164">
        <v>4</v>
      </c>
      <c r="F691" s="165"/>
      <c r="G691" s="165"/>
      <c r="H691" s="145" t="s">
        <v>1057</v>
      </c>
      <c r="I691" s="245" t="s">
        <v>1134</v>
      </c>
      <c r="J691" s="244" t="s">
        <v>1130</v>
      </c>
      <c r="K691" s="244" t="s">
        <v>1133</v>
      </c>
      <c r="L691" s="186" t="s">
        <v>10</v>
      </c>
      <c r="M691" s="173"/>
      <c r="N691" s="173" t="s">
        <v>1029</v>
      </c>
      <c r="O691" s="173"/>
      <c r="P691" s="173"/>
      <c r="Q691" s="140" t="s">
        <v>2565</v>
      </c>
      <c r="R691" s="233" t="s">
        <v>1546</v>
      </c>
      <c r="S691" s="150">
        <v>4</v>
      </c>
      <c r="T691" s="150">
        <v>0</v>
      </c>
      <c r="U691" s="150">
        <v>2</v>
      </c>
      <c r="V691" s="173"/>
      <c r="W691" s="173"/>
      <c r="X691" s="187" t="s">
        <v>1048</v>
      </c>
      <c r="Y691" s="151"/>
      <c r="Z691" s="144"/>
      <c r="AA691" s="144"/>
      <c r="AB691" s="125" t="str">
        <f t="shared" si="10"/>
        <v>Neg-MjNot persuasive</v>
      </c>
    </row>
    <row r="692" spans="1:28" s="126" customFormat="1" x14ac:dyDescent="0.2">
      <c r="A692" s="135">
        <v>339</v>
      </c>
      <c r="B692" s="136" t="s">
        <v>637</v>
      </c>
      <c r="C692" s="147" t="s">
        <v>2117</v>
      </c>
      <c r="D692" s="163" t="s">
        <v>343</v>
      </c>
      <c r="E692" s="164">
        <v>6</v>
      </c>
      <c r="F692" s="165"/>
      <c r="G692" s="165"/>
      <c r="H692" s="145" t="s">
        <v>1057</v>
      </c>
      <c r="I692" s="245" t="s">
        <v>1135</v>
      </c>
      <c r="J692" s="244" t="s">
        <v>1130</v>
      </c>
      <c r="K692" s="244" t="s">
        <v>1133</v>
      </c>
      <c r="L692" s="186" t="s">
        <v>10</v>
      </c>
      <c r="M692" s="173"/>
      <c r="N692" s="173" t="s">
        <v>1029</v>
      </c>
      <c r="O692" s="173"/>
      <c r="P692" s="173"/>
      <c r="Q692" s="140" t="s">
        <v>2565</v>
      </c>
      <c r="R692" s="233" t="s">
        <v>1546</v>
      </c>
      <c r="S692" s="150">
        <v>4</v>
      </c>
      <c r="T692" s="150">
        <v>0</v>
      </c>
      <c r="U692" s="150">
        <v>2</v>
      </c>
      <c r="V692" s="173"/>
      <c r="W692" s="173"/>
      <c r="X692" s="187" t="s">
        <v>1048</v>
      </c>
      <c r="Y692" s="151"/>
      <c r="Z692" s="144"/>
      <c r="AA692" s="144"/>
      <c r="AB692" s="125" t="str">
        <f t="shared" si="10"/>
        <v>Neg-MjNot persuasive</v>
      </c>
    </row>
    <row r="693" spans="1:28" s="126" customFormat="1" x14ac:dyDescent="0.2">
      <c r="A693" s="135">
        <v>340</v>
      </c>
      <c r="B693" s="136" t="s">
        <v>637</v>
      </c>
      <c r="C693" s="147" t="s">
        <v>2117</v>
      </c>
      <c r="D693" s="163" t="s">
        <v>346</v>
      </c>
      <c r="E693" s="164">
        <v>5</v>
      </c>
      <c r="F693" s="165"/>
      <c r="G693" s="165"/>
      <c r="H693" s="172" t="s">
        <v>968</v>
      </c>
      <c r="I693" s="245" t="s">
        <v>1136</v>
      </c>
      <c r="J693" s="244" t="s">
        <v>1130</v>
      </c>
      <c r="K693" s="244" t="s">
        <v>1137</v>
      </c>
      <c r="L693" s="186" t="s">
        <v>10</v>
      </c>
      <c r="M693" s="173"/>
      <c r="N693" s="173"/>
      <c r="O693" s="173"/>
      <c r="P693" s="173"/>
      <c r="Q693" s="140"/>
      <c r="R693" s="173"/>
      <c r="S693" s="173"/>
      <c r="T693" s="173"/>
      <c r="U693" s="173"/>
      <c r="V693" s="173"/>
      <c r="W693" s="173"/>
      <c r="X693" s="187" t="s">
        <v>1048</v>
      </c>
      <c r="Y693" s="151"/>
      <c r="Z693" s="144"/>
      <c r="AA693" s="144"/>
      <c r="AB693" s="125" t="str">
        <f t="shared" si="10"/>
        <v>Neg-Mi</v>
      </c>
    </row>
    <row r="694" spans="1:28" s="126" customFormat="1" x14ac:dyDescent="0.2">
      <c r="A694" s="135">
        <v>452</v>
      </c>
      <c r="B694" s="136" t="s">
        <v>637</v>
      </c>
      <c r="C694" s="147" t="s">
        <v>2117</v>
      </c>
      <c r="D694" s="163" t="s">
        <v>350</v>
      </c>
      <c r="E694" s="164">
        <v>4</v>
      </c>
      <c r="F694" s="165"/>
      <c r="G694" s="165"/>
      <c r="H694" s="166" t="s">
        <v>656</v>
      </c>
      <c r="I694" s="163" t="s">
        <v>912</v>
      </c>
      <c r="J694" s="244"/>
      <c r="K694" s="244" t="s">
        <v>1341</v>
      </c>
      <c r="L694" s="167" t="s">
        <v>10</v>
      </c>
      <c r="M694" s="168"/>
      <c r="N694" s="169" t="s">
        <v>1016</v>
      </c>
      <c r="O694" s="168"/>
      <c r="P694" s="168"/>
      <c r="Q694" s="140" t="s">
        <v>2118</v>
      </c>
      <c r="R694" s="233" t="s">
        <v>1546</v>
      </c>
      <c r="S694" s="150">
        <v>8</v>
      </c>
      <c r="T694" s="150">
        <v>0</v>
      </c>
      <c r="U694" s="150">
        <v>0</v>
      </c>
      <c r="V694" s="168"/>
      <c r="W694" s="168"/>
      <c r="X694" s="170" t="s">
        <v>1302</v>
      </c>
      <c r="Y694" s="151"/>
      <c r="Z694" s="144"/>
      <c r="AA694" s="144"/>
      <c r="AB694" s="125" t="str">
        <f t="shared" si="10"/>
        <v>A-SPersuasive</v>
      </c>
    </row>
    <row r="695" spans="1:28" s="126" customFormat="1" x14ac:dyDescent="0.2">
      <c r="A695" s="135">
        <v>119</v>
      </c>
      <c r="B695" s="136" t="s">
        <v>637</v>
      </c>
      <c r="C695" s="136" t="s">
        <v>2117</v>
      </c>
      <c r="D695" s="136" t="s">
        <v>350</v>
      </c>
      <c r="E695" s="137">
        <v>6</v>
      </c>
      <c r="F695" s="136"/>
      <c r="G695" s="136"/>
      <c r="H695" s="145" t="s">
        <v>968</v>
      </c>
      <c r="I695" s="240" t="s">
        <v>2437</v>
      </c>
      <c r="J695" s="136" t="s">
        <v>806</v>
      </c>
      <c r="K695" s="136" t="s">
        <v>807</v>
      </c>
      <c r="L695" s="146" t="s">
        <v>10</v>
      </c>
      <c r="M695" s="154"/>
      <c r="N695" s="154"/>
      <c r="O695" s="154"/>
      <c r="P695" s="154"/>
      <c r="Q695" s="140"/>
      <c r="R695" s="154"/>
      <c r="S695" s="142"/>
      <c r="T695" s="142"/>
      <c r="U695" s="142"/>
      <c r="V695" s="154"/>
      <c r="W695" s="154"/>
      <c r="X695" s="155" t="s">
        <v>815</v>
      </c>
      <c r="Y695" s="155"/>
      <c r="Z695" s="156"/>
      <c r="AA695" s="157"/>
      <c r="AB695" s="125" t="str">
        <f t="shared" si="10"/>
        <v>Neg-Mi</v>
      </c>
    </row>
    <row r="696" spans="1:28" s="126" customFormat="1" x14ac:dyDescent="0.2">
      <c r="A696" s="135">
        <v>120</v>
      </c>
      <c r="B696" s="136" t="s">
        <v>637</v>
      </c>
      <c r="C696" s="136" t="s">
        <v>2117</v>
      </c>
      <c r="D696" s="136" t="s">
        <v>350</v>
      </c>
      <c r="E696" s="137">
        <v>6</v>
      </c>
      <c r="F696" s="136"/>
      <c r="G696" s="136"/>
      <c r="H696" s="145" t="s">
        <v>968</v>
      </c>
      <c r="I696" s="240" t="s">
        <v>2437</v>
      </c>
      <c r="J696" s="136" t="s">
        <v>808</v>
      </c>
      <c r="K696" s="136" t="s">
        <v>809</v>
      </c>
      <c r="L696" s="146" t="s">
        <v>10</v>
      </c>
      <c r="M696" s="154"/>
      <c r="N696" s="154"/>
      <c r="O696" s="154"/>
      <c r="P696" s="154"/>
      <c r="Q696" s="140"/>
      <c r="R696" s="154"/>
      <c r="S696" s="142"/>
      <c r="T696" s="142"/>
      <c r="U696" s="142"/>
      <c r="V696" s="154"/>
      <c r="W696" s="154"/>
      <c r="X696" s="155" t="s">
        <v>815</v>
      </c>
      <c r="Y696" s="155"/>
      <c r="Z696" s="156"/>
      <c r="AA696" s="157"/>
      <c r="AB696" s="125" t="str">
        <f t="shared" si="10"/>
        <v>Neg-Mi</v>
      </c>
    </row>
    <row r="697" spans="1:28" s="126" customFormat="1" x14ac:dyDescent="0.2">
      <c r="A697" s="135">
        <v>124</v>
      </c>
      <c r="B697" s="136" t="s">
        <v>637</v>
      </c>
      <c r="C697" s="136" t="s">
        <v>2117</v>
      </c>
      <c r="D697" s="136" t="s">
        <v>350</v>
      </c>
      <c r="E697" s="137">
        <v>6</v>
      </c>
      <c r="F697" s="136"/>
      <c r="G697" s="136"/>
      <c r="H697" s="145" t="s">
        <v>968</v>
      </c>
      <c r="I697" s="240" t="s">
        <v>2437</v>
      </c>
      <c r="J697" s="136" t="s">
        <v>806</v>
      </c>
      <c r="K697" s="136" t="s">
        <v>807</v>
      </c>
      <c r="L697" s="146" t="s">
        <v>10</v>
      </c>
      <c r="M697" s="154"/>
      <c r="N697" s="154"/>
      <c r="O697" s="154"/>
      <c r="P697" s="154"/>
      <c r="Q697" s="140"/>
      <c r="R697" s="154"/>
      <c r="S697" s="142"/>
      <c r="T697" s="142"/>
      <c r="U697" s="142"/>
      <c r="V697" s="154"/>
      <c r="W697" s="154"/>
      <c r="X697" s="155" t="s">
        <v>815</v>
      </c>
      <c r="Y697" s="155"/>
      <c r="Z697" s="156"/>
      <c r="AA697" s="157"/>
      <c r="AB697" s="125" t="str">
        <f t="shared" si="10"/>
        <v>Neg-Mi</v>
      </c>
    </row>
    <row r="698" spans="1:28" s="126" customFormat="1" x14ac:dyDescent="0.2">
      <c r="A698" s="135">
        <v>125</v>
      </c>
      <c r="B698" s="136" t="s">
        <v>637</v>
      </c>
      <c r="C698" s="136" t="s">
        <v>2117</v>
      </c>
      <c r="D698" s="136" t="s">
        <v>350</v>
      </c>
      <c r="E698" s="137">
        <v>6</v>
      </c>
      <c r="F698" s="136"/>
      <c r="G698" s="136"/>
      <c r="H698" s="145" t="s">
        <v>968</v>
      </c>
      <c r="I698" s="240" t="s">
        <v>2437</v>
      </c>
      <c r="J698" s="136" t="s">
        <v>808</v>
      </c>
      <c r="K698" s="136" t="s">
        <v>809</v>
      </c>
      <c r="L698" s="146" t="s">
        <v>10</v>
      </c>
      <c r="M698" s="154"/>
      <c r="N698" s="154"/>
      <c r="O698" s="154"/>
      <c r="P698" s="154"/>
      <c r="Q698" s="140"/>
      <c r="R698" s="154"/>
      <c r="S698" s="142"/>
      <c r="T698" s="142"/>
      <c r="U698" s="142"/>
      <c r="V698" s="154"/>
      <c r="W698" s="154"/>
      <c r="X698" s="155" t="s">
        <v>815</v>
      </c>
      <c r="Y698" s="155"/>
      <c r="Z698" s="156"/>
      <c r="AA698" s="157"/>
      <c r="AB698" s="125" t="str">
        <f t="shared" si="10"/>
        <v>Neg-Mi</v>
      </c>
    </row>
    <row r="699" spans="1:28" s="126" customFormat="1" x14ac:dyDescent="0.2">
      <c r="A699" s="135">
        <v>189</v>
      </c>
      <c r="B699" s="136" t="s">
        <v>637</v>
      </c>
      <c r="C699" s="136" t="s">
        <v>2117</v>
      </c>
      <c r="D699" s="136" t="s">
        <v>350</v>
      </c>
      <c r="E699" s="137"/>
      <c r="F699" s="136"/>
      <c r="G699" s="136"/>
      <c r="H699" s="145" t="s">
        <v>1057</v>
      </c>
      <c r="I699" s="247" t="s">
        <v>910</v>
      </c>
      <c r="J699" s="136" t="s">
        <v>881</v>
      </c>
      <c r="K699" s="136" t="s">
        <v>911</v>
      </c>
      <c r="L699" s="146" t="s">
        <v>10</v>
      </c>
      <c r="M699" s="154"/>
      <c r="N699" s="154" t="s">
        <v>1016</v>
      </c>
      <c r="O699" s="154"/>
      <c r="P699" s="154"/>
      <c r="Q699" s="140" t="s">
        <v>2066</v>
      </c>
      <c r="R699" s="233" t="s">
        <v>1546</v>
      </c>
      <c r="S699" s="142">
        <v>11</v>
      </c>
      <c r="T699" s="142">
        <v>0</v>
      </c>
      <c r="U699" s="142">
        <v>2</v>
      </c>
      <c r="V699" s="154"/>
      <c r="W699" s="154"/>
      <c r="X699" s="155" t="s">
        <v>945</v>
      </c>
      <c r="Y699" s="155" t="s">
        <v>946</v>
      </c>
      <c r="Z699" s="156"/>
      <c r="AA699" s="156"/>
      <c r="AB699" s="125" t="str">
        <f t="shared" si="10"/>
        <v>Neg-MjPersuasive</v>
      </c>
    </row>
    <row r="700" spans="1:28" s="126" customFormat="1" x14ac:dyDescent="0.2">
      <c r="A700" s="135">
        <v>190</v>
      </c>
      <c r="B700" s="136" t="s">
        <v>637</v>
      </c>
      <c r="C700" s="136" t="s">
        <v>2117</v>
      </c>
      <c r="D700" s="136" t="s">
        <v>350</v>
      </c>
      <c r="E700" s="137"/>
      <c r="F700" s="136"/>
      <c r="G700" s="136"/>
      <c r="H700" s="145" t="s">
        <v>1057</v>
      </c>
      <c r="I700" s="247" t="s">
        <v>912</v>
      </c>
      <c r="J700" s="136" t="s">
        <v>881</v>
      </c>
      <c r="K700" s="136" t="s">
        <v>913</v>
      </c>
      <c r="L700" s="146" t="s">
        <v>10</v>
      </c>
      <c r="M700" s="154"/>
      <c r="N700" s="154" t="s">
        <v>1016</v>
      </c>
      <c r="O700" s="154"/>
      <c r="P700" s="154"/>
      <c r="Q700" s="140" t="s">
        <v>2067</v>
      </c>
      <c r="R700" s="233" t="s">
        <v>1546</v>
      </c>
      <c r="S700" s="142">
        <v>11</v>
      </c>
      <c r="T700" s="142">
        <v>0</v>
      </c>
      <c r="U700" s="142">
        <v>2</v>
      </c>
      <c r="V700" s="154"/>
      <c r="W700" s="154"/>
      <c r="X700" s="155" t="s">
        <v>945</v>
      </c>
      <c r="Y700" s="155" t="s">
        <v>946</v>
      </c>
      <c r="Z700" s="156"/>
      <c r="AA700" s="156"/>
      <c r="AB700" s="125" t="str">
        <f t="shared" si="10"/>
        <v>Neg-MjPersuasive</v>
      </c>
    </row>
    <row r="701" spans="1:28" s="126" customFormat="1" x14ac:dyDescent="0.2">
      <c r="A701" s="135">
        <v>191</v>
      </c>
      <c r="B701" s="136" t="s">
        <v>637</v>
      </c>
      <c r="C701" s="136" t="s">
        <v>2117</v>
      </c>
      <c r="D701" s="136" t="s">
        <v>350</v>
      </c>
      <c r="E701" s="137"/>
      <c r="F701" s="136"/>
      <c r="G701" s="136"/>
      <c r="H701" s="145" t="s">
        <v>1057</v>
      </c>
      <c r="I701" s="247" t="s">
        <v>914</v>
      </c>
      <c r="J701" s="136" t="s">
        <v>881</v>
      </c>
      <c r="K701" s="136" t="s">
        <v>915</v>
      </c>
      <c r="L701" s="146" t="s">
        <v>10</v>
      </c>
      <c r="M701" s="154"/>
      <c r="N701" s="154" t="s">
        <v>1016</v>
      </c>
      <c r="O701" s="154"/>
      <c r="P701" s="154"/>
      <c r="Q701" s="140" t="s">
        <v>2068</v>
      </c>
      <c r="R701" s="233" t="s">
        <v>1546</v>
      </c>
      <c r="S701" s="142">
        <v>11</v>
      </c>
      <c r="T701" s="142">
        <v>0</v>
      </c>
      <c r="U701" s="142">
        <v>2</v>
      </c>
      <c r="V701" s="154"/>
      <c r="W701" s="154"/>
      <c r="X701" s="155" t="s">
        <v>945</v>
      </c>
      <c r="Y701" s="155" t="s">
        <v>946</v>
      </c>
      <c r="Z701" s="156"/>
      <c r="AA701" s="157"/>
      <c r="AB701" s="125" t="str">
        <f t="shared" si="10"/>
        <v>Neg-MjPersuasive</v>
      </c>
    </row>
    <row r="702" spans="1:28" s="126" customFormat="1" x14ac:dyDescent="0.2">
      <c r="A702" s="135">
        <v>192</v>
      </c>
      <c r="B702" s="136" t="s">
        <v>637</v>
      </c>
      <c r="C702" s="136" t="s">
        <v>2117</v>
      </c>
      <c r="D702" s="136" t="s">
        <v>350</v>
      </c>
      <c r="E702" s="137"/>
      <c r="F702" s="136"/>
      <c r="G702" s="136"/>
      <c r="H702" s="145" t="s">
        <v>1057</v>
      </c>
      <c r="I702" s="247" t="s">
        <v>916</v>
      </c>
      <c r="J702" s="136" t="s">
        <v>881</v>
      </c>
      <c r="K702" s="136"/>
      <c r="L702" s="146" t="s">
        <v>10</v>
      </c>
      <c r="M702" s="154"/>
      <c r="N702" s="154" t="s">
        <v>1019</v>
      </c>
      <c r="O702" s="154"/>
      <c r="P702" s="154"/>
      <c r="Q702" s="140" t="s">
        <v>1027</v>
      </c>
      <c r="R702" s="233" t="s">
        <v>1546</v>
      </c>
      <c r="S702" s="142">
        <v>11</v>
      </c>
      <c r="T702" s="142">
        <v>0</v>
      </c>
      <c r="U702" s="142">
        <v>2</v>
      </c>
      <c r="V702" s="154"/>
      <c r="W702" s="154"/>
      <c r="X702" s="155" t="s">
        <v>945</v>
      </c>
      <c r="Y702" s="155" t="s">
        <v>946</v>
      </c>
      <c r="Z702" s="156"/>
      <c r="AA702" s="156"/>
      <c r="AB702" s="125" t="str">
        <f t="shared" si="10"/>
        <v>Neg-MjPersuasive with mod</v>
      </c>
    </row>
    <row r="703" spans="1:28" s="126" customFormat="1" x14ac:dyDescent="0.2">
      <c r="A703" s="135">
        <v>193</v>
      </c>
      <c r="B703" s="136" t="s">
        <v>637</v>
      </c>
      <c r="C703" s="147" t="s">
        <v>2117</v>
      </c>
      <c r="D703" s="136" t="s">
        <v>350</v>
      </c>
      <c r="E703" s="137"/>
      <c r="F703" s="136"/>
      <c r="G703" s="136"/>
      <c r="H703" s="145" t="s">
        <v>656</v>
      </c>
      <c r="I703" s="247" t="s">
        <v>917</v>
      </c>
      <c r="J703" s="136"/>
      <c r="K703" s="136" t="s">
        <v>918</v>
      </c>
      <c r="L703" s="146" t="s">
        <v>10</v>
      </c>
      <c r="M703" s="154"/>
      <c r="N703" s="154"/>
      <c r="O703" s="154"/>
      <c r="P703" s="154"/>
      <c r="Q703" s="140"/>
      <c r="R703" s="154"/>
      <c r="S703" s="142"/>
      <c r="T703" s="142"/>
      <c r="U703" s="142"/>
      <c r="V703" s="154"/>
      <c r="W703" s="154"/>
      <c r="X703" s="155" t="s">
        <v>945</v>
      </c>
      <c r="Y703" s="155" t="s">
        <v>946</v>
      </c>
      <c r="Z703" s="156"/>
      <c r="AA703" s="156"/>
      <c r="AB703" s="125" t="str">
        <f t="shared" si="10"/>
        <v>A-S</v>
      </c>
    </row>
    <row r="704" spans="1:28" s="126" customFormat="1" x14ac:dyDescent="0.2">
      <c r="A704" s="135">
        <v>194</v>
      </c>
      <c r="B704" s="136" t="s">
        <v>637</v>
      </c>
      <c r="C704" s="136" t="s">
        <v>2117</v>
      </c>
      <c r="D704" s="136" t="s">
        <v>350</v>
      </c>
      <c r="E704" s="137"/>
      <c r="F704" s="136"/>
      <c r="G704" s="136"/>
      <c r="H704" s="145" t="s">
        <v>968</v>
      </c>
      <c r="I704" s="247" t="s">
        <v>919</v>
      </c>
      <c r="J704" s="136" t="s">
        <v>881</v>
      </c>
      <c r="K704" s="136" t="s">
        <v>920</v>
      </c>
      <c r="L704" s="146" t="s">
        <v>10</v>
      </c>
      <c r="M704" s="154"/>
      <c r="N704" s="154"/>
      <c r="O704" s="154"/>
      <c r="P704" s="154"/>
      <c r="Q704" s="140"/>
      <c r="R704" s="154"/>
      <c r="S704" s="142"/>
      <c r="T704" s="142"/>
      <c r="U704" s="142"/>
      <c r="V704" s="154"/>
      <c r="W704" s="154"/>
      <c r="X704" s="155" t="s">
        <v>945</v>
      </c>
      <c r="Y704" s="155" t="s">
        <v>946</v>
      </c>
      <c r="Z704" s="156"/>
      <c r="AA704" s="156"/>
      <c r="AB704" s="125" t="str">
        <f t="shared" si="10"/>
        <v>Neg-Mi</v>
      </c>
    </row>
    <row r="705" spans="1:31" x14ac:dyDescent="0.2">
      <c r="A705" s="135">
        <v>195</v>
      </c>
      <c r="B705" s="136" t="s">
        <v>637</v>
      </c>
      <c r="C705" s="147" t="s">
        <v>2117</v>
      </c>
      <c r="D705" s="136" t="s">
        <v>350</v>
      </c>
      <c r="E705" s="137"/>
      <c r="F705" s="136"/>
      <c r="G705" s="136"/>
      <c r="H705" s="145" t="s">
        <v>656</v>
      </c>
      <c r="I705" s="247" t="s">
        <v>921</v>
      </c>
      <c r="J705" s="136" t="s">
        <v>876</v>
      </c>
      <c r="K705" s="136"/>
      <c r="L705" s="146" t="s">
        <v>10</v>
      </c>
      <c r="M705" s="154"/>
      <c r="N705" s="154"/>
      <c r="O705" s="154"/>
      <c r="P705" s="154"/>
      <c r="Q705" s="140"/>
      <c r="R705" s="154"/>
      <c r="S705" s="142"/>
      <c r="T705" s="142"/>
      <c r="U705" s="142"/>
      <c r="V705" s="154"/>
      <c r="W705" s="154"/>
      <c r="X705" s="155" t="s">
        <v>945</v>
      </c>
      <c r="Y705" s="155" t="s">
        <v>946</v>
      </c>
      <c r="Z705" s="156"/>
      <c r="AA705" s="156"/>
      <c r="AB705" s="125" t="str">
        <f t="shared" si="10"/>
        <v>A-S</v>
      </c>
      <c r="AC705" s="126"/>
      <c r="AD705" s="126"/>
      <c r="AE705" s="126"/>
    </row>
    <row r="706" spans="1:31" x14ac:dyDescent="0.2">
      <c r="A706" s="135">
        <v>196</v>
      </c>
      <c r="B706" s="136" t="s">
        <v>637</v>
      </c>
      <c r="C706" s="136" t="s">
        <v>2117</v>
      </c>
      <c r="D706" s="136" t="s">
        <v>350</v>
      </c>
      <c r="E706" s="137"/>
      <c r="F706" s="136"/>
      <c r="G706" s="136"/>
      <c r="H706" s="145" t="s">
        <v>1057</v>
      </c>
      <c r="I706" s="247" t="s">
        <v>922</v>
      </c>
      <c r="J706" s="136" t="s">
        <v>895</v>
      </c>
      <c r="K706" s="136" t="s">
        <v>923</v>
      </c>
      <c r="L706" s="146" t="s">
        <v>10</v>
      </c>
      <c r="M706" s="154"/>
      <c r="N706" s="154" t="s">
        <v>1019</v>
      </c>
      <c r="O706" s="154"/>
      <c r="P706" s="154"/>
      <c r="Q706" s="140" t="s">
        <v>1028</v>
      </c>
      <c r="R706" s="233" t="s">
        <v>1546</v>
      </c>
      <c r="S706" s="142">
        <v>11</v>
      </c>
      <c r="T706" s="142">
        <v>0</v>
      </c>
      <c r="U706" s="142">
        <v>2</v>
      </c>
      <c r="V706" s="154"/>
      <c r="W706" s="154"/>
      <c r="X706" s="155" t="s">
        <v>945</v>
      </c>
      <c r="Y706" s="155" t="s">
        <v>946</v>
      </c>
      <c r="Z706" s="156"/>
      <c r="AA706" s="156"/>
      <c r="AB706" s="125" t="str">
        <f t="shared" si="10"/>
        <v>Neg-MjPersuasive with mod</v>
      </c>
      <c r="AC706" s="126"/>
      <c r="AD706" s="126"/>
      <c r="AE706" s="126"/>
    </row>
    <row r="707" spans="1:31" s="126" customFormat="1" x14ac:dyDescent="0.2">
      <c r="A707" s="135">
        <v>156</v>
      </c>
      <c r="B707" s="136" t="s">
        <v>637</v>
      </c>
      <c r="C707" s="136" t="s">
        <v>2117</v>
      </c>
      <c r="D707" s="136" t="s">
        <v>97</v>
      </c>
      <c r="E707" s="137"/>
      <c r="F707" s="136"/>
      <c r="G707" s="136"/>
      <c r="H707" s="145" t="s">
        <v>968</v>
      </c>
      <c r="I707" s="136"/>
      <c r="J707" s="136"/>
      <c r="K707" s="136" t="s">
        <v>856</v>
      </c>
      <c r="L707" s="146" t="s">
        <v>10</v>
      </c>
      <c r="M707" s="154"/>
      <c r="N707" s="154"/>
      <c r="O707" s="154"/>
      <c r="P707" s="154"/>
      <c r="Q707" s="140"/>
      <c r="R707" s="154"/>
      <c r="S707" s="142"/>
      <c r="T707" s="142"/>
      <c r="U707" s="142"/>
      <c r="V707" s="154"/>
      <c r="W707" s="154"/>
      <c r="X707" s="155" t="s">
        <v>866</v>
      </c>
      <c r="Y707" s="155" t="s">
        <v>867</v>
      </c>
      <c r="Z707" s="156"/>
      <c r="AA707" s="156"/>
      <c r="AB707" s="125" t="str">
        <f t="shared" ref="AB707:AB770" si="11">CONCATENATE(H707,N707)</f>
        <v>Neg-Mi</v>
      </c>
    </row>
    <row r="708" spans="1:31" x14ac:dyDescent="0.2">
      <c r="A708" s="135">
        <v>157</v>
      </c>
      <c r="B708" s="136" t="s">
        <v>637</v>
      </c>
      <c r="C708" s="136" t="s">
        <v>2117</v>
      </c>
      <c r="D708" s="136" t="s">
        <v>97</v>
      </c>
      <c r="E708" s="137"/>
      <c r="F708" s="136"/>
      <c r="G708" s="136"/>
      <c r="H708" s="145" t="s">
        <v>968</v>
      </c>
      <c r="I708" s="136"/>
      <c r="J708" s="136"/>
      <c r="K708" s="136" t="s">
        <v>857</v>
      </c>
      <c r="L708" s="146" t="s">
        <v>10</v>
      </c>
      <c r="M708" s="154"/>
      <c r="N708" s="154"/>
      <c r="O708" s="154"/>
      <c r="P708" s="154"/>
      <c r="Q708" s="140"/>
      <c r="R708" s="154"/>
      <c r="S708" s="142"/>
      <c r="T708" s="142"/>
      <c r="U708" s="142"/>
      <c r="V708" s="154"/>
      <c r="W708" s="154"/>
      <c r="X708" s="155" t="s">
        <v>866</v>
      </c>
      <c r="Y708" s="155" t="s">
        <v>867</v>
      </c>
      <c r="Z708" s="156"/>
      <c r="AA708" s="156"/>
      <c r="AB708" s="125" t="str">
        <f t="shared" si="11"/>
        <v>Neg-Mi</v>
      </c>
      <c r="AC708" s="126"/>
      <c r="AD708" s="126"/>
      <c r="AE708" s="126"/>
    </row>
    <row r="709" spans="1:31" x14ac:dyDescent="0.2">
      <c r="A709" s="135">
        <v>903</v>
      </c>
      <c r="B709" s="147" t="s">
        <v>637</v>
      </c>
      <c r="C709" s="147" t="s">
        <v>2117</v>
      </c>
      <c r="D709" s="147" t="s">
        <v>235</v>
      </c>
      <c r="E709" s="148">
        <v>4</v>
      </c>
      <c r="H709" s="227" t="s">
        <v>656</v>
      </c>
      <c r="I709" s="147" t="s">
        <v>2710</v>
      </c>
      <c r="J709" s="147" t="s">
        <v>2711</v>
      </c>
      <c r="K709" s="147" t="s">
        <v>2712</v>
      </c>
      <c r="L709" s="200" t="s">
        <v>10</v>
      </c>
      <c r="Q709" s="140"/>
      <c r="X709" s="151" t="s">
        <v>2791</v>
      </c>
      <c r="Y709" s="151" t="s">
        <v>2790</v>
      </c>
      <c r="AB709" s="125" t="str">
        <f t="shared" si="11"/>
        <v>A-S</v>
      </c>
    </row>
    <row r="710" spans="1:31" x14ac:dyDescent="0.2">
      <c r="A710" s="135">
        <v>467</v>
      </c>
      <c r="B710" s="136" t="s">
        <v>637</v>
      </c>
      <c r="C710" s="147" t="s">
        <v>2117</v>
      </c>
      <c r="D710" s="176" t="s">
        <v>235</v>
      </c>
      <c r="E710" s="164">
        <v>12</v>
      </c>
      <c r="F710" s="165"/>
      <c r="G710" s="165"/>
      <c r="H710" s="182" t="s">
        <v>673</v>
      </c>
      <c r="I710" s="163" t="s">
        <v>1361</v>
      </c>
      <c r="J710" s="248"/>
      <c r="K710" s="248"/>
      <c r="L710" s="139" t="s">
        <v>6</v>
      </c>
      <c r="M710" s="181"/>
      <c r="N710" s="173"/>
      <c r="O710" s="181"/>
      <c r="P710" s="181"/>
      <c r="Q710" s="140"/>
      <c r="R710" s="181"/>
      <c r="S710" s="181"/>
      <c r="T710" s="181"/>
      <c r="U710" s="181"/>
      <c r="V710" s="181"/>
      <c r="W710" s="181"/>
      <c r="X710" s="178" t="s">
        <v>1362</v>
      </c>
      <c r="Y710" s="178"/>
      <c r="Z710" s="178"/>
      <c r="AA710" s="178"/>
      <c r="AB710" s="125" t="str">
        <f t="shared" si="11"/>
        <v>A-Q</v>
      </c>
      <c r="AC710" s="126"/>
      <c r="AD710" s="126"/>
      <c r="AE710" s="126"/>
    </row>
    <row r="711" spans="1:31" x14ac:dyDescent="0.2">
      <c r="A711" s="135">
        <v>428</v>
      </c>
      <c r="B711" s="136" t="s">
        <v>637</v>
      </c>
      <c r="C711" s="147" t="s">
        <v>2117</v>
      </c>
      <c r="D711" s="176" t="s">
        <v>235</v>
      </c>
      <c r="E711" s="164">
        <v>17</v>
      </c>
      <c r="F711" s="165"/>
      <c r="G711" s="165"/>
      <c r="H711" s="180" t="s">
        <v>656</v>
      </c>
      <c r="I711" s="246" t="s">
        <v>1300</v>
      </c>
      <c r="J711" s="248" t="s">
        <v>1301</v>
      </c>
      <c r="K711" s="248"/>
      <c r="L711" s="167" t="s">
        <v>10</v>
      </c>
      <c r="M711" s="181"/>
      <c r="N711" s="173" t="s">
        <v>1029</v>
      </c>
      <c r="O711" s="181"/>
      <c r="P711" s="181"/>
      <c r="Q711" s="140" t="s">
        <v>2564</v>
      </c>
      <c r="R711" s="233" t="s">
        <v>1546</v>
      </c>
      <c r="S711" s="150">
        <v>4</v>
      </c>
      <c r="T711" s="150">
        <v>0</v>
      </c>
      <c r="U711" s="150">
        <v>2</v>
      </c>
      <c r="V711" s="181"/>
      <c r="W711" s="181"/>
      <c r="X711" s="170" t="s">
        <v>1302</v>
      </c>
      <c r="AB711" s="125" t="str">
        <f t="shared" si="11"/>
        <v>A-SNot persuasive</v>
      </c>
      <c r="AC711" s="126"/>
      <c r="AD711" s="126"/>
      <c r="AE711" s="126"/>
    </row>
    <row r="712" spans="1:31" x14ac:dyDescent="0.2">
      <c r="A712" s="135">
        <v>429</v>
      </c>
      <c r="B712" s="136" t="s">
        <v>637</v>
      </c>
      <c r="C712" s="147" t="s">
        <v>2117</v>
      </c>
      <c r="D712" s="176" t="s">
        <v>235</v>
      </c>
      <c r="E712" s="164">
        <v>24</v>
      </c>
      <c r="F712" s="165"/>
      <c r="G712" s="165"/>
      <c r="H712" s="180" t="s">
        <v>656</v>
      </c>
      <c r="I712" s="163" t="s">
        <v>1303</v>
      </c>
      <c r="J712" s="248" t="s">
        <v>1301</v>
      </c>
      <c r="K712" s="248"/>
      <c r="L712" s="167" t="s">
        <v>10</v>
      </c>
      <c r="M712" s="181"/>
      <c r="N712" s="173" t="s">
        <v>1029</v>
      </c>
      <c r="O712" s="181"/>
      <c r="P712" s="181"/>
      <c r="Q712" s="140" t="s">
        <v>2564</v>
      </c>
      <c r="R712" s="233" t="s">
        <v>1546</v>
      </c>
      <c r="S712" s="150">
        <v>4</v>
      </c>
      <c r="T712" s="150">
        <v>0</v>
      </c>
      <c r="U712" s="150">
        <v>2</v>
      </c>
      <c r="V712" s="181"/>
      <c r="W712" s="181"/>
      <c r="X712" s="170" t="s">
        <v>1302</v>
      </c>
      <c r="AB712" s="125" t="str">
        <f t="shared" si="11"/>
        <v>A-SNot persuasive</v>
      </c>
      <c r="AC712" s="126"/>
      <c r="AD712" s="126"/>
      <c r="AE712" s="126"/>
    </row>
    <row r="713" spans="1:31" x14ac:dyDescent="0.2">
      <c r="A713" s="135">
        <v>430</v>
      </c>
      <c r="B713" s="136" t="s">
        <v>637</v>
      </c>
      <c r="C713" s="147" t="s">
        <v>2117</v>
      </c>
      <c r="D713" s="176" t="s">
        <v>235</v>
      </c>
      <c r="E713" s="164">
        <v>25</v>
      </c>
      <c r="F713" s="165"/>
      <c r="G713" s="165"/>
      <c r="H713" s="180" t="s">
        <v>656</v>
      </c>
      <c r="I713" s="163" t="s">
        <v>1304</v>
      </c>
      <c r="J713" s="248" t="s">
        <v>1301</v>
      </c>
      <c r="K713" s="248"/>
      <c r="L713" s="167" t="s">
        <v>10</v>
      </c>
      <c r="M713" s="181"/>
      <c r="N713" s="173" t="s">
        <v>1029</v>
      </c>
      <c r="O713" s="181"/>
      <c r="P713" s="181"/>
      <c r="Q713" s="140" t="s">
        <v>2564</v>
      </c>
      <c r="R713" s="233" t="s">
        <v>1546</v>
      </c>
      <c r="S713" s="150">
        <v>4</v>
      </c>
      <c r="T713" s="150">
        <v>0</v>
      </c>
      <c r="U713" s="150">
        <v>2</v>
      </c>
      <c r="V713" s="181"/>
      <c r="W713" s="181"/>
      <c r="X713" s="170" t="s">
        <v>1302</v>
      </c>
      <c r="AB713" s="125" t="str">
        <f t="shared" si="11"/>
        <v>A-SNot persuasive</v>
      </c>
      <c r="AC713" s="126"/>
      <c r="AD713" s="126"/>
      <c r="AE713" s="126"/>
    </row>
    <row r="714" spans="1:31" s="126" customFormat="1" x14ac:dyDescent="0.2">
      <c r="A714" s="135">
        <v>28</v>
      </c>
      <c r="B714" s="136" t="s">
        <v>637</v>
      </c>
      <c r="C714" s="136" t="s">
        <v>2117</v>
      </c>
      <c r="D714" s="136" t="s">
        <v>235</v>
      </c>
      <c r="E714" s="137"/>
      <c r="F714" s="136"/>
      <c r="G714" s="136"/>
      <c r="H714" s="145" t="s">
        <v>968</v>
      </c>
      <c r="I714" s="136"/>
      <c r="J714" s="136"/>
      <c r="K714" s="136" t="s">
        <v>711</v>
      </c>
      <c r="L714" s="146" t="s">
        <v>10</v>
      </c>
      <c r="M714" s="154"/>
      <c r="N714" s="154"/>
      <c r="O714" s="154"/>
      <c r="P714" s="154"/>
      <c r="Q714" s="140"/>
      <c r="R714" s="154"/>
      <c r="S714" s="142"/>
      <c r="T714" s="142"/>
      <c r="U714" s="142"/>
      <c r="V714" s="154"/>
      <c r="W714" s="154"/>
      <c r="X714" s="171" t="s">
        <v>2167</v>
      </c>
      <c r="Y714" s="171" t="s">
        <v>2168</v>
      </c>
      <c r="Z714" s="156"/>
      <c r="AA714" s="156"/>
      <c r="AB714" s="125" t="str">
        <f t="shared" si="11"/>
        <v>Neg-Mi</v>
      </c>
    </row>
    <row r="715" spans="1:31" x14ac:dyDescent="0.2">
      <c r="A715" s="135">
        <v>118</v>
      </c>
      <c r="B715" s="136" t="s">
        <v>637</v>
      </c>
      <c r="C715" s="147" t="s">
        <v>2117</v>
      </c>
      <c r="D715" s="136" t="s">
        <v>235</v>
      </c>
      <c r="E715" s="137"/>
      <c r="F715" s="136"/>
      <c r="G715" s="136"/>
      <c r="H715" s="145" t="s">
        <v>656</v>
      </c>
      <c r="I715" s="136"/>
      <c r="J715" s="136"/>
      <c r="K715" s="136" t="s">
        <v>804</v>
      </c>
      <c r="L715" s="146" t="s">
        <v>10</v>
      </c>
      <c r="M715" s="154"/>
      <c r="N715" s="154"/>
      <c r="O715" s="154"/>
      <c r="P715" s="154"/>
      <c r="Q715" s="140"/>
      <c r="R715" s="154"/>
      <c r="S715" s="142"/>
      <c r="T715" s="142"/>
      <c r="U715" s="142"/>
      <c r="V715" s="154"/>
      <c r="W715" s="154"/>
      <c r="X715" s="171" t="s">
        <v>2167</v>
      </c>
      <c r="Y715" s="171" t="s">
        <v>2168</v>
      </c>
      <c r="Z715" s="156"/>
      <c r="AA715" s="156"/>
      <c r="AB715" s="125" t="str">
        <f t="shared" si="11"/>
        <v>A-S</v>
      </c>
      <c r="AC715" s="126"/>
      <c r="AD715" s="126"/>
      <c r="AE715" s="126"/>
    </row>
    <row r="716" spans="1:31" x14ac:dyDescent="0.2">
      <c r="A716" s="135">
        <v>140</v>
      </c>
      <c r="B716" s="136" t="s">
        <v>637</v>
      </c>
      <c r="C716" s="145" t="s">
        <v>2117</v>
      </c>
      <c r="D716" s="136" t="s">
        <v>235</v>
      </c>
      <c r="E716" s="137"/>
      <c r="F716" s="136"/>
      <c r="G716" s="136"/>
      <c r="H716" s="145" t="s">
        <v>1057</v>
      </c>
      <c r="I716" s="136"/>
      <c r="J716" s="136"/>
      <c r="K716" s="136" t="s">
        <v>835</v>
      </c>
      <c r="L716" s="139" t="s">
        <v>10</v>
      </c>
      <c r="M716" s="140"/>
      <c r="N716" s="140" t="s">
        <v>1369</v>
      </c>
      <c r="O716" s="140"/>
      <c r="P716" s="140"/>
      <c r="Q716" s="140" t="s">
        <v>2354</v>
      </c>
      <c r="R716" s="233" t="s">
        <v>1546</v>
      </c>
      <c r="S716" s="142">
        <v>15</v>
      </c>
      <c r="T716" s="142">
        <v>0</v>
      </c>
      <c r="U716" s="142">
        <v>2</v>
      </c>
      <c r="V716" s="140"/>
      <c r="W716" s="140"/>
      <c r="X716" s="143" t="s">
        <v>833</v>
      </c>
      <c r="Y716" s="143" t="s">
        <v>830</v>
      </c>
      <c r="AB716" s="125" t="str">
        <f t="shared" si="11"/>
        <v>Neg-MjConsidered - No action required</v>
      </c>
      <c r="AC716" s="126"/>
      <c r="AD716" s="126"/>
      <c r="AE716" s="126"/>
    </row>
    <row r="717" spans="1:31" x14ac:dyDescent="0.2">
      <c r="A717" s="135">
        <v>906</v>
      </c>
      <c r="B717" s="147" t="s">
        <v>637</v>
      </c>
      <c r="C717" s="147" t="s">
        <v>2117</v>
      </c>
      <c r="D717" s="147" t="s">
        <v>235</v>
      </c>
      <c r="H717" s="227" t="s">
        <v>656</v>
      </c>
      <c r="I717" s="147" t="s">
        <v>2716</v>
      </c>
      <c r="J717" s="147" t="s">
        <v>2717</v>
      </c>
      <c r="K717" s="147" t="s">
        <v>2718</v>
      </c>
      <c r="L717" s="200" t="s">
        <v>10</v>
      </c>
      <c r="Q717" s="140"/>
      <c r="X717" s="151" t="s">
        <v>2791</v>
      </c>
      <c r="Y717" s="151" t="s">
        <v>2790</v>
      </c>
      <c r="AB717" s="125" t="str">
        <f t="shared" si="11"/>
        <v>A-S</v>
      </c>
    </row>
    <row r="718" spans="1:31" x14ac:dyDescent="0.2">
      <c r="A718" s="135">
        <v>933</v>
      </c>
      <c r="B718" s="147" t="s">
        <v>637</v>
      </c>
      <c r="C718" s="147" t="s">
        <v>2117</v>
      </c>
      <c r="D718" s="147" t="s">
        <v>235</v>
      </c>
      <c r="H718" s="227" t="s">
        <v>968</v>
      </c>
      <c r="I718" s="147" t="s">
        <v>235</v>
      </c>
      <c r="K718" s="147" t="s">
        <v>835</v>
      </c>
      <c r="L718" s="200" t="s">
        <v>10</v>
      </c>
      <c r="Q718" s="140"/>
      <c r="X718" s="151" t="s">
        <v>2794</v>
      </c>
      <c r="Y718" s="151" t="s">
        <v>2790</v>
      </c>
      <c r="AB718" s="125" t="str">
        <f t="shared" si="11"/>
        <v>Neg-Mi</v>
      </c>
    </row>
    <row r="719" spans="1:31" x14ac:dyDescent="0.2">
      <c r="A719" s="135">
        <v>431</v>
      </c>
      <c r="B719" s="136" t="s">
        <v>637</v>
      </c>
      <c r="C719" s="147" t="s">
        <v>2117</v>
      </c>
      <c r="D719" s="191" t="s">
        <v>236</v>
      </c>
      <c r="E719" s="164" t="s">
        <v>1056</v>
      </c>
      <c r="F719" s="165"/>
      <c r="G719" s="165"/>
      <c r="H719" s="138" t="s">
        <v>656</v>
      </c>
      <c r="I719" s="265" t="s">
        <v>1305</v>
      </c>
      <c r="J719" s="244"/>
      <c r="K719" s="244" t="s">
        <v>1306</v>
      </c>
      <c r="L719" s="167" t="s">
        <v>10</v>
      </c>
      <c r="M719" s="190"/>
      <c r="N719" s="190"/>
      <c r="O719" s="190"/>
      <c r="P719" s="190"/>
      <c r="Q719" s="140"/>
      <c r="R719" s="190"/>
      <c r="S719" s="190"/>
      <c r="T719" s="190"/>
      <c r="U719" s="190"/>
      <c r="V719" s="190"/>
      <c r="W719" s="190"/>
      <c r="X719" s="170" t="s">
        <v>1302</v>
      </c>
      <c r="AB719" s="125" t="str">
        <f t="shared" si="11"/>
        <v>A-S</v>
      </c>
      <c r="AC719" s="126"/>
      <c r="AD719" s="126"/>
      <c r="AE719" s="126"/>
    </row>
    <row r="720" spans="1:31" s="126" customFormat="1" x14ac:dyDescent="0.2">
      <c r="A720" s="135">
        <v>143</v>
      </c>
      <c r="B720" s="136" t="s">
        <v>637</v>
      </c>
      <c r="C720" s="145" t="s">
        <v>2117</v>
      </c>
      <c r="D720" s="136" t="s">
        <v>354</v>
      </c>
      <c r="E720" s="137"/>
      <c r="F720" s="136"/>
      <c r="G720" s="136"/>
      <c r="H720" s="145" t="s">
        <v>1057</v>
      </c>
      <c r="I720" s="136"/>
      <c r="J720" s="136"/>
      <c r="K720" s="136" t="s">
        <v>838</v>
      </c>
      <c r="L720" s="146" t="s">
        <v>10</v>
      </c>
      <c r="M720" s="140"/>
      <c r="N720" s="140" t="s">
        <v>1369</v>
      </c>
      <c r="O720" s="140"/>
      <c r="P720" s="140"/>
      <c r="Q720" s="140" t="s">
        <v>2354</v>
      </c>
      <c r="R720" s="233" t="s">
        <v>1546</v>
      </c>
      <c r="S720" s="142">
        <v>15</v>
      </c>
      <c r="T720" s="142">
        <v>0</v>
      </c>
      <c r="U720" s="142">
        <v>2</v>
      </c>
      <c r="V720" s="140"/>
      <c r="W720" s="140"/>
      <c r="X720" s="143" t="s">
        <v>833</v>
      </c>
      <c r="Y720" s="143" t="s">
        <v>830</v>
      </c>
      <c r="Z720" s="144"/>
      <c r="AA720" s="144"/>
      <c r="AB720" s="125" t="str">
        <f t="shared" si="11"/>
        <v>Neg-MjConsidered - No action required</v>
      </c>
    </row>
    <row r="721" spans="1:31" x14ac:dyDescent="0.2">
      <c r="A721" s="135">
        <v>453</v>
      </c>
      <c r="B721" s="136" t="s">
        <v>637</v>
      </c>
      <c r="C721" s="147" t="s">
        <v>2117</v>
      </c>
      <c r="D721" s="163" t="s">
        <v>355</v>
      </c>
      <c r="E721" s="164">
        <v>1</v>
      </c>
      <c r="F721" s="165"/>
      <c r="G721" s="165"/>
      <c r="H721" s="166" t="s">
        <v>656</v>
      </c>
      <c r="I721" s="177" t="s">
        <v>1342</v>
      </c>
      <c r="J721" s="244"/>
      <c r="K721" s="244" t="s">
        <v>1343</v>
      </c>
      <c r="L721" s="167" t="s">
        <v>10</v>
      </c>
      <c r="M721" s="168"/>
      <c r="N721" s="169" t="s">
        <v>1369</v>
      </c>
      <c r="O721" s="168"/>
      <c r="P721" s="168"/>
      <c r="Q721" s="140" t="s">
        <v>2355</v>
      </c>
      <c r="R721" s="233" t="s">
        <v>1546</v>
      </c>
      <c r="S721" s="142">
        <v>15</v>
      </c>
      <c r="T721" s="142">
        <v>0</v>
      </c>
      <c r="U721" s="142">
        <v>2</v>
      </c>
      <c r="V721" s="168"/>
      <c r="W721" s="168"/>
      <c r="X721" s="170" t="s">
        <v>1302</v>
      </c>
      <c r="AB721" s="125" t="str">
        <f t="shared" si="11"/>
        <v>A-SConsidered - No action required</v>
      </c>
      <c r="AC721" s="126"/>
      <c r="AD721" s="126"/>
      <c r="AE721" s="126"/>
    </row>
    <row r="722" spans="1:31" x14ac:dyDescent="0.2">
      <c r="A722" s="135">
        <v>398</v>
      </c>
      <c r="B722" s="136" t="s">
        <v>637</v>
      </c>
      <c r="C722" s="147" t="s">
        <v>2117</v>
      </c>
      <c r="D722" s="163" t="s">
        <v>355</v>
      </c>
      <c r="E722" s="164">
        <v>3</v>
      </c>
      <c r="F722" s="165"/>
      <c r="G722" s="165"/>
      <c r="H722" s="172" t="s">
        <v>656</v>
      </c>
      <c r="I722" s="177" t="s">
        <v>1268</v>
      </c>
      <c r="J722" s="172" t="s">
        <v>2438</v>
      </c>
      <c r="K722" s="244" t="s">
        <v>1269</v>
      </c>
      <c r="L722" s="167" t="s">
        <v>10</v>
      </c>
      <c r="M722" s="173"/>
      <c r="N722" s="173" t="s">
        <v>1016</v>
      </c>
      <c r="O722" s="173"/>
      <c r="P722" s="173"/>
      <c r="Q722" s="140" t="s">
        <v>2356</v>
      </c>
      <c r="R722" s="233" t="s">
        <v>1546</v>
      </c>
      <c r="S722" s="142">
        <v>15</v>
      </c>
      <c r="T722" s="142">
        <v>0</v>
      </c>
      <c r="U722" s="142">
        <v>2</v>
      </c>
      <c r="V722" s="173"/>
      <c r="W722" s="173"/>
      <c r="X722" s="170" t="s">
        <v>1150</v>
      </c>
      <c r="AB722" s="125" t="str">
        <f t="shared" si="11"/>
        <v>A-SPersuasive</v>
      </c>
      <c r="AC722" s="126"/>
      <c r="AD722" s="126"/>
      <c r="AE722" s="126"/>
    </row>
    <row r="723" spans="1:31" x14ac:dyDescent="0.2">
      <c r="A723" s="135">
        <v>399</v>
      </c>
      <c r="B723" s="136" t="s">
        <v>637</v>
      </c>
      <c r="C723" s="147" t="s">
        <v>2117</v>
      </c>
      <c r="D723" s="163" t="s">
        <v>356</v>
      </c>
      <c r="E723" s="164">
        <v>7</v>
      </c>
      <c r="F723" s="165"/>
      <c r="G723" s="165"/>
      <c r="H723" s="138" t="s">
        <v>656</v>
      </c>
      <c r="I723" s="163" t="s">
        <v>1270</v>
      </c>
      <c r="J723" s="185"/>
      <c r="K723" s="244" t="s">
        <v>2439</v>
      </c>
      <c r="L723" s="167" t="s">
        <v>10</v>
      </c>
      <c r="M723" s="173"/>
      <c r="N723" s="173" t="s">
        <v>1016</v>
      </c>
      <c r="O723" s="173"/>
      <c r="P723" s="173"/>
      <c r="Q723" s="140" t="s">
        <v>2357</v>
      </c>
      <c r="R723" s="233" t="s">
        <v>1546</v>
      </c>
      <c r="S723" s="142">
        <v>15</v>
      </c>
      <c r="T723" s="142">
        <v>0</v>
      </c>
      <c r="U723" s="142">
        <v>2</v>
      </c>
      <c r="V723" s="173"/>
      <c r="W723" s="173"/>
      <c r="X723" s="170" t="s">
        <v>1150</v>
      </c>
      <c r="AB723" s="125" t="str">
        <f t="shared" si="11"/>
        <v>A-SPersuasive</v>
      </c>
      <c r="AC723" s="126"/>
      <c r="AD723" s="126"/>
      <c r="AE723" s="126"/>
    </row>
    <row r="724" spans="1:31" x14ac:dyDescent="0.2">
      <c r="A724" s="135">
        <v>341</v>
      </c>
      <c r="B724" s="136" t="s">
        <v>637</v>
      </c>
      <c r="C724" s="147" t="s">
        <v>2117</v>
      </c>
      <c r="D724" s="163" t="s">
        <v>356</v>
      </c>
      <c r="E724" s="164">
        <v>9</v>
      </c>
      <c r="F724" s="165"/>
      <c r="G724" s="165"/>
      <c r="H724" s="172" t="s">
        <v>968</v>
      </c>
      <c r="I724" s="245" t="s">
        <v>1138</v>
      </c>
      <c r="J724" s="244" t="s">
        <v>1130</v>
      </c>
      <c r="K724" s="244" t="s">
        <v>1139</v>
      </c>
      <c r="L724" s="186" t="s">
        <v>10</v>
      </c>
      <c r="M724" s="173"/>
      <c r="N724" s="173" t="s">
        <v>1019</v>
      </c>
      <c r="O724" s="173"/>
      <c r="P724" s="173"/>
      <c r="Q724" s="140" t="s">
        <v>2358</v>
      </c>
      <c r="R724" s="233" t="s">
        <v>1546</v>
      </c>
      <c r="S724" s="142">
        <v>15</v>
      </c>
      <c r="T724" s="142">
        <v>0</v>
      </c>
      <c r="U724" s="142">
        <v>2</v>
      </c>
      <c r="V724" s="173"/>
      <c r="W724" s="173"/>
      <c r="X724" s="187" t="s">
        <v>1048</v>
      </c>
      <c r="AB724" s="125" t="str">
        <f t="shared" si="11"/>
        <v>Neg-MiPersuasive with mod</v>
      </c>
      <c r="AC724" s="126"/>
      <c r="AD724" s="126"/>
      <c r="AE724" s="126"/>
    </row>
    <row r="725" spans="1:31" x14ac:dyDescent="0.2">
      <c r="A725" s="135">
        <v>874</v>
      </c>
      <c r="B725" s="136" t="s">
        <v>637</v>
      </c>
      <c r="C725" s="147" t="s">
        <v>2117</v>
      </c>
      <c r="D725" s="136" t="s">
        <v>357</v>
      </c>
      <c r="E725" s="136">
        <v>1</v>
      </c>
      <c r="F725" s="136"/>
      <c r="G725" s="136"/>
      <c r="H725" s="136" t="s">
        <v>656</v>
      </c>
      <c r="I725" s="136" t="s">
        <v>2280</v>
      </c>
      <c r="J725" s="136"/>
      <c r="K725" s="136" t="s">
        <v>2281</v>
      </c>
      <c r="L725" s="146"/>
      <c r="M725" s="154"/>
      <c r="N725" s="158" t="s">
        <v>1016</v>
      </c>
      <c r="O725" s="158"/>
      <c r="P725" s="158"/>
      <c r="Q725" s="154" t="s">
        <v>2282</v>
      </c>
      <c r="R725" s="233" t="s">
        <v>1546</v>
      </c>
      <c r="S725" s="142">
        <v>15</v>
      </c>
      <c r="T725" s="142">
        <v>0</v>
      </c>
      <c r="U725" s="142">
        <v>2</v>
      </c>
      <c r="V725" s="192"/>
      <c r="W725" s="192"/>
      <c r="X725" s="193" t="s">
        <v>2353</v>
      </c>
      <c r="Y725" s="193"/>
      <c r="Z725" s="194"/>
      <c r="AA725" s="195"/>
      <c r="AB725" s="125" t="str">
        <f t="shared" si="11"/>
        <v>A-SPersuasive</v>
      </c>
      <c r="AC725" s="196"/>
      <c r="AD725" s="196"/>
      <c r="AE725" s="197"/>
    </row>
    <row r="726" spans="1:31" x14ac:dyDescent="0.2">
      <c r="A726" s="135">
        <v>876</v>
      </c>
      <c r="B726" s="136" t="s">
        <v>637</v>
      </c>
      <c r="C726" s="147" t="s">
        <v>2117</v>
      </c>
      <c r="D726" s="136" t="s">
        <v>357</v>
      </c>
      <c r="E726" s="136">
        <v>2</v>
      </c>
      <c r="F726" s="136"/>
      <c r="G726" s="136"/>
      <c r="H726" s="136"/>
      <c r="I726" s="136" t="s">
        <v>2286</v>
      </c>
      <c r="J726" s="136"/>
      <c r="K726" s="136" t="s">
        <v>2287</v>
      </c>
      <c r="L726" s="146"/>
      <c r="M726" s="154"/>
      <c r="N726" s="158" t="s">
        <v>1019</v>
      </c>
      <c r="O726" s="158"/>
      <c r="P726" s="158"/>
      <c r="Q726" s="154" t="s">
        <v>2288</v>
      </c>
      <c r="R726" s="233" t="s">
        <v>1546</v>
      </c>
      <c r="S726" s="142">
        <v>15</v>
      </c>
      <c r="T726" s="142">
        <v>0</v>
      </c>
      <c r="U726" s="142">
        <v>2</v>
      </c>
      <c r="V726" s="192"/>
      <c r="W726" s="192"/>
      <c r="X726" s="193" t="s">
        <v>2353</v>
      </c>
      <c r="Y726" s="193"/>
      <c r="Z726" s="194"/>
      <c r="AA726" s="194"/>
      <c r="AB726" s="125" t="str">
        <f t="shared" si="11"/>
        <v>Persuasive with mod</v>
      </c>
      <c r="AC726" s="196"/>
      <c r="AD726" s="196"/>
      <c r="AE726" s="197"/>
    </row>
    <row r="727" spans="1:31" x14ac:dyDescent="0.2">
      <c r="A727" s="135">
        <v>342</v>
      </c>
      <c r="B727" s="136" t="s">
        <v>637</v>
      </c>
      <c r="C727" s="147" t="s">
        <v>2117</v>
      </c>
      <c r="D727" s="163" t="s">
        <v>357</v>
      </c>
      <c r="E727" s="164">
        <v>5</v>
      </c>
      <c r="F727" s="165"/>
      <c r="G727" s="165"/>
      <c r="H727" s="145" t="s">
        <v>1057</v>
      </c>
      <c r="I727" s="177" t="s">
        <v>1140</v>
      </c>
      <c r="J727" s="244" t="s">
        <v>1141</v>
      </c>
      <c r="K727" s="244" t="s">
        <v>1142</v>
      </c>
      <c r="L727" s="186" t="s">
        <v>10</v>
      </c>
      <c r="M727" s="173"/>
      <c r="N727" s="173" t="s">
        <v>1019</v>
      </c>
      <c r="O727" s="173"/>
      <c r="P727" s="173"/>
      <c r="Q727" s="140" t="s">
        <v>2440</v>
      </c>
      <c r="R727" s="233" t="s">
        <v>1546</v>
      </c>
      <c r="S727" s="142">
        <v>15</v>
      </c>
      <c r="T727" s="142">
        <v>0</v>
      </c>
      <c r="U727" s="142">
        <v>2</v>
      </c>
      <c r="V727" s="173"/>
      <c r="W727" s="173"/>
      <c r="X727" s="187" t="s">
        <v>1048</v>
      </c>
      <c r="AB727" s="125" t="str">
        <f t="shared" si="11"/>
        <v>Neg-MjPersuasive with mod</v>
      </c>
      <c r="AC727" s="126"/>
      <c r="AD727" s="126"/>
      <c r="AE727" s="126"/>
    </row>
    <row r="728" spans="1:31" x14ac:dyDescent="0.2">
      <c r="A728" s="135">
        <v>878</v>
      </c>
      <c r="B728" s="136" t="s">
        <v>637</v>
      </c>
      <c r="C728" s="147" t="s">
        <v>2117</v>
      </c>
      <c r="D728" s="136" t="s">
        <v>357</v>
      </c>
      <c r="E728" s="136">
        <v>5</v>
      </c>
      <c r="F728" s="136"/>
      <c r="G728" s="136"/>
      <c r="H728" s="136" t="s">
        <v>656</v>
      </c>
      <c r="I728" s="136" t="s">
        <v>2293</v>
      </c>
      <c r="J728" s="136"/>
      <c r="K728" s="136" t="s">
        <v>2294</v>
      </c>
      <c r="L728" s="146"/>
      <c r="M728" s="154"/>
      <c r="N728" s="158" t="s">
        <v>1019</v>
      </c>
      <c r="O728" s="158"/>
      <c r="P728" s="158"/>
      <c r="Q728" s="158" t="s">
        <v>2295</v>
      </c>
      <c r="R728" s="233" t="s">
        <v>1546</v>
      </c>
      <c r="S728" s="142">
        <v>15</v>
      </c>
      <c r="T728" s="142">
        <v>0</v>
      </c>
      <c r="U728" s="142">
        <v>2</v>
      </c>
      <c r="V728" s="192"/>
      <c r="W728" s="192"/>
      <c r="X728" s="193" t="s">
        <v>2353</v>
      </c>
      <c r="Y728" s="193"/>
      <c r="Z728" s="194"/>
      <c r="AA728" s="194"/>
      <c r="AB728" s="125" t="str">
        <f t="shared" si="11"/>
        <v>A-SPersuasive with mod</v>
      </c>
      <c r="AC728" s="196"/>
      <c r="AD728" s="196"/>
      <c r="AE728" s="197"/>
    </row>
    <row r="729" spans="1:31" x14ac:dyDescent="0.2">
      <c r="A729" s="135">
        <v>879</v>
      </c>
      <c r="B729" s="136" t="s">
        <v>637</v>
      </c>
      <c r="C729" s="147" t="s">
        <v>2117</v>
      </c>
      <c r="D729" s="136" t="s">
        <v>357</v>
      </c>
      <c r="E729" s="136">
        <v>6</v>
      </c>
      <c r="F729" s="136"/>
      <c r="G729" s="136"/>
      <c r="H729" s="136" t="s">
        <v>656</v>
      </c>
      <c r="I729" s="136" t="s">
        <v>2296</v>
      </c>
      <c r="J729" s="136"/>
      <c r="K729" s="136" t="s">
        <v>2294</v>
      </c>
      <c r="L729" s="146"/>
      <c r="M729" s="154"/>
      <c r="N729" s="158" t="s">
        <v>1019</v>
      </c>
      <c r="O729" s="158"/>
      <c r="P729" s="158"/>
      <c r="Q729" s="158" t="s">
        <v>2297</v>
      </c>
      <c r="R729" s="233" t="s">
        <v>1546</v>
      </c>
      <c r="S729" s="142">
        <v>15</v>
      </c>
      <c r="T729" s="142">
        <v>0</v>
      </c>
      <c r="U729" s="142">
        <v>2</v>
      </c>
      <c r="V729" s="192"/>
      <c r="W729" s="192"/>
      <c r="X729" s="193" t="s">
        <v>2353</v>
      </c>
      <c r="Y729" s="193"/>
      <c r="Z729" s="194"/>
      <c r="AA729" s="194"/>
      <c r="AB729" s="125" t="str">
        <f t="shared" si="11"/>
        <v>A-SPersuasive with mod</v>
      </c>
      <c r="AC729" s="196"/>
      <c r="AD729" s="196"/>
      <c r="AE729" s="197"/>
    </row>
    <row r="730" spans="1:31" x14ac:dyDescent="0.2">
      <c r="A730" s="135">
        <v>880</v>
      </c>
      <c r="B730" s="136" t="s">
        <v>637</v>
      </c>
      <c r="C730" s="147" t="s">
        <v>2117</v>
      </c>
      <c r="D730" s="136" t="s">
        <v>357</v>
      </c>
      <c r="E730" s="136">
        <v>7</v>
      </c>
      <c r="F730" s="136"/>
      <c r="G730" s="136"/>
      <c r="H730" s="136"/>
      <c r="I730" s="136" t="s">
        <v>2298</v>
      </c>
      <c r="J730" s="136"/>
      <c r="K730" s="136" t="s">
        <v>2299</v>
      </c>
      <c r="L730" s="146"/>
      <c r="M730" s="154"/>
      <c r="N730" s="158" t="s">
        <v>1019</v>
      </c>
      <c r="O730" s="158"/>
      <c r="P730" s="158"/>
      <c r="Q730" s="154" t="s">
        <v>2300</v>
      </c>
      <c r="R730" s="233" t="s">
        <v>1546</v>
      </c>
      <c r="S730" s="142">
        <v>15</v>
      </c>
      <c r="T730" s="142">
        <v>0</v>
      </c>
      <c r="U730" s="142">
        <v>2</v>
      </c>
      <c r="V730" s="192"/>
      <c r="W730" s="192"/>
      <c r="X730" s="193" t="s">
        <v>2353</v>
      </c>
      <c r="Y730" s="193"/>
      <c r="Z730" s="194"/>
      <c r="AA730" s="194"/>
      <c r="AB730" s="125" t="str">
        <f t="shared" si="11"/>
        <v>Persuasive with mod</v>
      </c>
      <c r="AC730" s="196"/>
      <c r="AD730" s="196"/>
      <c r="AE730" s="197"/>
    </row>
    <row r="731" spans="1:31" x14ac:dyDescent="0.2">
      <c r="A731" s="135">
        <v>881</v>
      </c>
      <c r="B731" s="136" t="s">
        <v>637</v>
      </c>
      <c r="C731" s="147" t="s">
        <v>2117</v>
      </c>
      <c r="D731" s="136" t="s">
        <v>357</v>
      </c>
      <c r="E731" s="136">
        <v>8</v>
      </c>
      <c r="F731" s="136"/>
      <c r="G731" s="136"/>
      <c r="H731" s="136" t="s">
        <v>656</v>
      </c>
      <c r="I731" s="136" t="s">
        <v>2301</v>
      </c>
      <c r="J731" s="136"/>
      <c r="K731" s="136" t="s">
        <v>2294</v>
      </c>
      <c r="L731" s="146"/>
      <c r="M731" s="154"/>
      <c r="N731" s="158" t="s">
        <v>1019</v>
      </c>
      <c r="O731" s="158"/>
      <c r="P731" s="158"/>
      <c r="Q731" s="158" t="s">
        <v>2302</v>
      </c>
      <c r="R731" s="233" t="s">
        <v>1546</v>
      </c>
      <c r="S731" s="142">
        <v>15</v>
      </c>
      <c r="T731" s="142">
        <v>0</v>
      </c>
      <c r="U731" s="142">
        <v>2</v>
      </c>
      <c r="V731" s="192"/>
      <c r="W731" s="192"/>
      <c r="X731" s="193" t="s">
        <v>2353</v>
      </c>
      <c r="Y731" s="193"/>
      <c r="Z731" s="194"/>
      <c r="AA731" s="194"/>
      <c r="AB731" s="125" t="str">
        <f t="shared" si="11"/>
        <v>A-SPersuasive with mod</v>
      </c>
      <c r="AC731" s="196"/>
      <c r="AD731" s="196"/>
      <c r="AE731" s="197"/>
    </row>
    <row r="732" spans="1:31" x14ac:dyDescent="0.2">
      <c r="A732" s="135">
        <v>882</v>
      </c>
      <c r="B732" s="136" t="s">
        <v>637</v>
      </c>
      <c r="C732" s="147" t="s">
        <v>2117</v>
      </c>
      <c r="D732" s="136" t="s">
        <v>357</v>
      </c>
      <c r="E732" s="136">
        <v>9</v>
      </c>
      <c r="F732" s="136"/>
      <c r="G732" s="136"/>
      <c r="H732" s="136" t="s">
        <v>656</v>
      </c>
      <c r="I732" s="136" t="s">
        <v>2303</v>
      </c>
      <c r="J732" s="136"/>
      <c r="K732" s="136" t="s">
        <v>2294</v>
      </c>
      <c r="L732" s="291"/>
      <c r="M732" s="158"/>
      <c r="N732" s="158" t="s">
        <v>1019</v>
      </c>
      <c r="O732" s="158"/>
      <c r="P732" s="158"/>
      <c r="Q732" s="158" t="s">
        <v>2304</v>
      </c>
      <c r="R732" s="233" t="s">
        <v>1546</v>
      </c>
      <c r="S732" s="142">
        <v>15</v>
      </c>
      <c r="T732" s="142">
        <v>0</v>
      </c>
      <c r="U732" s="142">
        <v>2</v>
      </c>
      <c r="V732" s="192"/>
      <c r="W732" s="192"/>
      <c r="X732" s="193" t="s">
        <v>2353</v>
      </c>
      <c r="Y732" s="193"/>
      <c r="Z732" s="194"/>
      <c r="AA732" s="194"/>
      <c r="AB732" s="125" t="str">
        <f t="shared" si="11"/>
        <v>A-SPersuasive with mod</v>
      </c>
      <c r="AC732" s="196"/>
      <c r="AD732" s="196"/>
      <c r="AE732" s="197"/>
    </row>
    <row r="733" spans="1:31" x14ac:dyDescent="0.2">
      <c r="A733" s="135">
        <v>883</v>
      </c>
      <c r="B733" s="136" t="s">
        <v>637</v>
      </c>
      <c r="C733" s="147" t="s">
        <v>2117</v>
      </c>
      <c r="D733" s="136" t="s">
        <v>357</v>
      </c>
      <c r="E733" s="136">
        <v>10</v>
      </c>
      <c r="F733" s="136"/>
      <c r="G733" s="136"/>
      <c r="H733" s="136"/>
      <c r="I733" s="136" t="s">
        <v>2305</v>
      </c>
      <c r="J733" s="136"/>
      <c r="K733" s="136" t="s">
        <v>2294</v>
      </c>
      <c r="L733" s="291"/>
      <c r="M733" s="158"/>
      <c r="N733" s="158" t="s">
        <v>1019</v>
      </c>
      <c r="O733" s="158"/>
      <c r="P733" s="158"/>
      <c r="Q733" s="158" t="s">
        <v>2306</v>
      </c>
      <c r="R733" s="233" t="s">
        <v>1546</v>
      </c>
      <c r="S733" s="142">
        <v>15</v>
      </c>
      <c r="T733" s="142">
        <v>0</v>
      </c>
      <c r="U733" s="142">
        <v>2</v>
      </c>
      <c r="V733" s="192"/>
      <c r="W733" s="192"/>
      <c r="X733" s="193" t="s">
        <v>2353</v>
      </c>
      <c r="Y733" s="193"/>
      <c r="Z733" s="194"/>
      <c r="AA733" s="194"/>
      <c r="AB733" s="125" t="str">
        <f t="shared" si="11"/>
        <v>Persuasive with mod</v>
      </c>
      <c r="AC733" s="196"/>
      <c r="AD733" s="196"/>
      <c r="AE733" s="197"/>
    </row>
    <row r="734" spans="1:31" x14ac:dyDescent="0.2">
      <c r="A734" s="135">
        <v>167</v>
      </c>
      <c r="B734" s="136" t="s">
        <v>637</v>
      </c>
      <c r="C734" s="147" t="s">
        <v>2117</v>
      </c>
      <c r="D734" s="136" t="s">
        <v>357</v>
      </c>
      <c r="E734" s="137"/>
      <c r="F734" s="136"/>
      <c r="G734" s="136"/>
      <c r="H734" s="145" t="s">
        <v>656</v>
      </c>
      <c r="I734" s="136"/>
      <c r="J734" s="136"/>
      <c r="K734" s="136" t="s">
        <v>868</v>
      </c>
      <c r="L734" s="146" t="s">
        <v>10</v>
      </c>
      <c r="M734" s="154"/>
      <c r="N734" s="154" t="s">
        <v>1016</v>
      </c>
      <c r="O734" s="154"/>
      <c r="P734" s="154"/>
      <c r="Q734" s="140" t="s">
        <v>2074</v>
      </c>
      <c r="R734" s="233" t="s">
        <v>1546</v>
      </c>
      <c r="S734" s="142">
        <v>15</v>
      </c>
      <c r="T734" s="142">
        <v>0</v>
      </c>
      <c r="U734" s="142">
        <v>2</v>
      </c>
      <c r="V734" s="154"/>
      <c r="W734" s="154"/>
      <c r="X734" s="155" t="s">
        <v>869</v>
      </c>
      <c r="Y734" s="155" t="s">
        <v>870</v>
      </c>
      <c r="Z734" s="156" t="s">
        <v>871</v>
      </c>
      <c r="AA734" s="157" t="s">
        <v>872</v>
      </c>
      <c r="AB734" s="125" t="str">
        <f t="shared" si="11"/>
        <v>A-SPersuasive</v>
      </c>
      <c r="AC734" s="126"/>
      <c r="AD734" s="126"/>
      <c r="AE734" s="126"/>
    </row>
    <row r="735" spans="1:31" x14ac:dyDescent="0.2">
      <c r="A735" s="135">
        <v>870</v>
      </c>
      <c r="B735" s="136" t="s">
        <v>637</v>
      </c>
      <c r="C735" s="147" t="s">
        <v>2117</v>
      </c>
      <c r="D735" s="136" t="s">
        <v>357</v>
      </c>
      <c r="E735" s="136"/>
      <c r="F735" s="136"/>
      <c r="G735" s="136"/>
      <c r="H735" s="136" t="s">
        <v>656</v>
      </c>
      <c r="I735" s="136"/>
      <c r="J735" s="136"/>
      <c r="K735" s="136" t="s">
        <v>868</v>
      </c>
      <c r="L735" s="146" t="s">
        <v>10</v>
      </c>
      <c r="M735" s="154"/>
      <c r="N735" s="154"/>
      <c r="O735" s="154"/>
      <c r="P735" s="154"/>
      <c r="Q735" s="154"/>
      <c r="R735" s="233" t="s">
        <v>1546</v>
      </c>
      <c r="S735" s="184">
        <v>15</v>
      </c>
      <c r="T735" s="184">
        <v>0</v>
      </c>
      <c r="U735" s="184">
        <v>2</v>
      </c>
      <c r="V735" s="192"/>
      <c r="W735" s="192"/>
      <c r="X735" s="193" t="s">
        <v>2353</v>
      </c>
      <c r="Y735" s="193" t="s">
        <v>870</v>
      </c>
      <c r="Z735" s="194"/>
      <c r="AA735" s="195"/>
      <c r="AB735" s="125" t="str">
        <f t="shared" si="11"/>
        <v>A-S</v>
      </c>
      <c r="AC735" s="196"/>
      <c r="AD735" s="196"/>
      <c r="AE735" s="197"/>
    </row>
    <row r="736" spans="1:31" x14ac:dyDescent="0.2">
      <c r="A736" s="135">
        <v>871</v>
      </c>
      <c r="B736" s="136" t="s">
        <v>637</v>
      </c>
      <c r="C736" s="147" t="s">
        <v>2117</v>
      </c>
      <c r="D736" s="136" t="s">
        <v>357</v>
      </c>
      <c r="E736" s="136"/>
      <c r="F736" s="136"/>
      <c r="G736" s="136"/>
      <c r="H736" s="136"/>
      <c r="I736" s="136" t="s">
        <v>2268</v>
      </c>
      <c r="J736" s="136" t="s">
        <v>2269</v>
      </c>
      <c r="K736" s="136" t="s">
        <v>2270</v>
      </c>
      <c r="L736" s="146"/>
      <c r="M736" s="154"/>
      <c r="N736" s="158" t="s">
        <v>1019</v>
      </c>
      <c r="O736" s="158"/>
      <c r="P736" s="158"/>
      <c r="Q736" s="154" t="s">
        <v>2271</v>
      </c>
      <c r="R736" s="233" t="s">
        <v>1546</v>
      </c>
      <c r="S736" s="142">
        <v>15</v>
      </c>
      <c r="T736" s="142">
        <v>0</v>
      </c>
      <c r="U736" s="142">
        <v>2</v>
      </c>
      <c r="V736" s="192"/>
      <c r="W736" s="192"/>
      <c r="X736" s="193" t="s">
        <v>2353</v>
      </c>
      <c r="Y736" s="193"/>
      <c r="Z736" s="194"/>
      <c r="AA736" s="195"/>
      <c r="AB736" s="125" t="str">
        <f t="shared" si="11"/>
        <v>Persuasive with mod</v>
      </c>
      <c r="AC736" s="196"/>
      <c r="AD736" s="196"/>
      <c r="AE736" s="197"/>
    </row>
    <row r="737" spans="1:31" x14ac:dyDescent="0.2">
      <c r="A737" s="135">
        <v>872</v>
      </c>
      <c r="B737" s="136" t="s">
        <v>637</v>
      </c>
      <c r="C737" s="147" t="s">
        <v>2117</v>
      </c>
      <c r="D737" s="136" t="s">
        <v>357</v>
      </c>
      <c r="E737" s="136"/>
      <c r="F737" s="136"/>
      <c r="G737" s="136"/>
      <c r="H737" s="136" t="s">
        <v>656</v>
      </c>
      <c r="I737" s="136" t="s">
        <v>2272</v>
      </c>
      <c r="J737" s="136" t="s">
        <v>2273</v>
      </c>
      <c r="K737" s="136" t="s">
        <v>2274</v>
      </c>
      <c r="L737" s="146"/>
      <c r="M737" s="154"/>
      <c r="N737" s="158" t="s">
        <v>1019</v>
      </c>
      <c r="O737" s="158"/>
      <c r="P737" s="158"/>
      <c r="Q737" s="154" t="s">
        <v>2275</v>
      </c>
      <c r="R737" s="233" t="s">
        <v>1546</v>
      </c>
      <c r="S737" s="142">
        <v>15</v>
      </c>
      <c r="T737" s="142">
        <v>0</v>
      </c>
      <c r="U737" s="142">
        <v>2</v>
      </c>
      <c r="V737" s="192"/>
      <c r="W737" s="192"/>
      <c r="X737" s="193" t="s">
        <v>2353</v>
      </c>
      <c r="Y737" s="193"/>
      <c r="Z737" s="194"/>
      <c r="AA737" s="195"/>
      <c r="AB737" s="125" t="str">
        <f t="shared" si="11"/>
        <v>A-SPersuasive with mod</v>
      </c>
      <c r="AC737" s="196"/>
      <c r="AD737" s="196"/>
      <c r="AE737" s="197"/>
    </row>
    <row r="738" spans="1:31" x14ac:dyDescent="0.2">
      <c r="A738" s="135">
        <v>875</v>
      </c>
      <c r="B738" s="136" t="s">
        <v>637</v>
      </c>
      <c r="C738" s="147" t="s">
        <v>2117</v>
      </c>
      <c r="D738" s="136" t="s">
        <v>357</v>
      </c>
      <c r="E738" s="136"/>
      <c r="F738" s="136"/>
      <c r="G738" s="136"/>
      <c r="H738" s="136" t="s">
        <v>656</v>
      </c>
      <c r="I738" s="136"/>
      <c r="J738" s="136" t="s">
        <v>2283</v>
      </c>
      <c r="K738" s="136" t="s">
        <v>2284</v>
      </c>
      <c r="L738" s="146"/>
      <c r="M738" s="154"/>
      <c r="N738" s="158" t="s">
        <v>1019</v>
      </c>
      <c r="O738" s="158"/>
      <c r="P738" s="158"/>
      <c r="Q738" s="154" t="s">
        <v>2285</v>
      </c>
      <c r="R738" s="233" t="s">
        <v>1546</v>
      </c>
      <c r="S738" s="142">
        <v>15</v>
      </c>
      <c r="T738" s="142">
        <v>0</v>
      </c>
      <c r="U738" s="142">
        <v>2</v>
      </c>
      <c r="V738" s="192"/>
      <c r="W738" s="192"/>
      <c r="X738" s="193" t="s">
        <v>2353</v>
      </c>
      <c r="Y738" s="193"/>
      <c r="Z738" s="194"/>
      <c r="AA738" s="194"/>
      <c r="AB738" s="125" t="str">
        <f t="shared" si="11"/>
        <v>A-SPersuasive with mod</v>
      </c>
      <c r="AC738" s="196"/>
      <c r="AD738" s="196"/>
      <c r="AE738" s="197"/>
    </row>
    <row r="739" spans="1:31" s="126" customFormat="1" x14ac:dyDescent="0.2">
      <c r="A739" s="135">
        <v>877</v>
      </c>
      <c r="B739" s="136" t="s">
        <v>637</v>
      </c>
      <c r="C739" s="147" t="s">
        <v>2117</v>
      </c>
      <c r="D739" s="136" t="s">
        <v>357</v>
      </c>
      <c r="E739" s="136"/>
      <c r="F739" s="136"/>
      <c r="G739" s="136"/>
      <c r="H739" s="136"/>
      <c r="I739" s="136" t="s">
        <v>2289</v>
      </c>
      <c r="J739" s="136" t="s">
        <v>2290</v>
      </c>
      <c r="K739" s="136" t="s">
        <v>2291</v>
      </c>
      <c r="L739" s="146"/>
      <c r="M739" s="154"/>
      <c r="N739" s="158" t="s">
        <v>1019</v>
      </c>
      <c r="O739" s="158"/>
      <c r="P739" s="158"/>
      <c r="Q739" s="154" t="s">
        <v>2292</v>
      </c>
      <c r="R739" s="233" t="s">
        <v>1546</v>
      </c>
      <c r="S739" s="142">
        <v>15</v>
      </c>
      <c r="T739" s="142">
        <v>0</v>
      </c>
      <c r="U739" s="142">
        <v>2</v>
      </c>
      <c r="V739" s="192"/>
      <c r="W739" s="192"/>
      <c r="X739" s="193" t="s">
        <v>2353</v>
      </c>
      <c r="Y739" s="193"/>
      <c r="Z739" s="194"/>
      <c r="AA739" s="194"/>
      <c r="AB739" s="125" t="str">
        <f t="shared" si="11"/>
        <v>Persuasive with mod</v>
      </c>
      <c r="AC739" s="196"/>
      <c r="AD739" s="196"/>
      <c r="AE739" s="197"/>
    </row>
    <row r="740" spans="1:31" s="126" customFormat="1" x14ac:dyDescent="0.2">
      <c r="A740" s="135">
        <v>454</v>
      </c>
      <c r="B740" s="136" t="s">
        <v>637</v>
      </c>
      <c r="C740" s="147" t="s">
        <v>2117</v>
      </c>
      <c r="D740" s="163" t="s">
        <v>358</v>
      </c>
      <c r="E740" s="164">
        <v>1</v>
      </c>
      <c r="F740" s="165"/>
      <c r="G740" s="165"/>
      <c r="H740" s="166" t="s">
        <v>656</v>
      </c>
      <c r="I740" s="177" t="s">
        <v>1344</v>
      </c>
      <c r="J740" s="244"/>
      <c r="K740" s="244" t="s">
        <v>1345</v>
      </c>
      <c r="L740" s="167" t="s">
        <v>10</v>
      </c>
      <c r="M740" s="168"/>
      <c r="N740" s="169" t="s">
        <v>1016</v>
      </c>
      <c r="O740" s="168"/>
      <c r="P740" s="168"/>
      <c r="Q740" s="140" t="s">
        <v>2359</v>
      </c>
      <c r="R740" s="233" t="s">
        <v>1546</v>
      </c>
      <c r="S740" s="142">
        <v>15</v>
      </c>
      <c r="T740" s="142">
        <v>0</v>
      </c>
      <c r="U740" s="142">
        <v>2</v>
      </c>
      <c r="V740" s="168"/>
      <c r="W740" s="168"/>
      <c r="X740" s="170" t="s">
        <v>1302</v>
      </c>
      <c r="Y740" s="151"/>
      <c r="Z740" s="144"/>
      <c r="AA740" s="144"/>
      <c r="AB740" s="125" t="str">
        <f t="shared" si="11"/>
        <v>A-SPersuasive</v>
      </c>
    </row>
    <row r="741" spans="1:31" s="126" customFormat="1" x14ac:dyDescent="0.2">
      <c r="A741" s="135">
        <v>886</v>
      </c>
      <c r="B741" s="136" t="s">
        <v>637</v>
      </c>
      <c r="C741" s="147" t="s">
        <v>2117</v>
      </c>
      <c r="D741" s="136" t="s">
        <v>358</v>
      </c>
      <c r="E741" s="136">
        <v>1</v>
      </c>
      <c r="F741" s="136"/>
      <c r="G741" s="136"/>
      <c r="H741" s="136" t="s">
        <v>656</v>
      </c>
      <c r="I741" s="136" t="s">
        <v>2314</v>
      </c>
      <c r="J741" s="136"/>
      <c r="K741" s="136" t="s">
        <v>2315</v>
      </c>
      <c r="L741" s="146"/>
      <c r="M741" s="154"/>
      <c r="N741" s="158" t="s">
        <v>1019</v>
      </c>
      <c r="O741" s="158"/>
      <c r="P741" s="158"/>
      <c r="Q741" s="154" t="s">
        <v>2316</v>
      </c>
      <c r="R741" s="233" t="s">
        <v>1546</v>
      </c>
      <c r="S741" s="142">
        <v>15</v>
      </c>
      <c r="T741" s="142">
        <v>0</v>
      </c>
      <c r="U741" s="142">
        <v>2</v>
      </c>
      <c r="V741" s="192"/>
      <c r="W741" s="192"/>
      <c r="X741" s="193" t="s">
        <v>2353</v>
      </c>
      <c r="Y741" s="193"/>
      <c r="Z741" s="194"/>
      <c r="AA741" s="194"/>
      <c r="AB741" s="125" t="str">
        <f t="shared" si="11"/>
        <v>A-SPersuasive with mod</v>
      </c>
      <c r="AC741" s="196"/>
      <c r="AD741" s="196"/>
      <c r="AE741" s="197"/>
    </row>
    <row r="742" spans="1:31" s="126" customFormat="1" x14ac:dyDescent="0.2">
      <c r="A742" s="135">
        <v>887</v>
      </c>
      <c r="B742" s="136" t="s">
        <v>637</v>
      </c>
      <c r="C742" s="147" t="s">
        <v>2117</v>
      </c>
      <c r="D742" s="136" t="s">
        <v>358</v>
      </c>
      <c r="E742" s="136">
        <v>2</v>
      </c>
      <c r="F742" s="136"/>
      <c r="G742" s="136"/>
      <c r="H742" s="136" t="s">
        <v>656</v>
      </c>
      <c r="I742" s="136" t="s">
        <v>2317</v>
      </c>
      <c r="J742" s="136"/>
      <c r="K742" s="136" t="s">
        <v>2318</v>
      </c>
      <c r="L742" s="146"/>
      <c r="M742" s="154"/>
      <c r="N742" s="158" t="s">
        <v>1019</v>
      </c>
      <c r="O742" s="158"/>
      <c r="P742" s="158"/>
      <c r="Q742" s="154" t="s">
        <v>2319</v>
      </c>
      <c r="R742" s="233" t="s">
        <v>1546</v>
      </c>
      <c r="S742" s="142">
        <v>15</v>
      </c>
      <c r="T742" s="142">
        <v>0</v>
      </c>
      <c r="U742" s="142">
        <v>2</v>
      </c>
      <c r="V742" s="192"/>
      <c r="W742" s="192"/>
      <c r="X742" s="193" t="s">
        <v>2353</v>
      </c>
      <c r="Y742" s="193"/>
      <c r="Z742" s="194"/>
      <c r="AA742" s="194"/>
      <c r="AB742" s="125" t="str">
        <f t="shared" si="11"/>
        <v>A-SPersuasive with mod</v>
      </c>
      <c r="AC742" s="196"/>
      <c r="AD742" s="196"/>
      <c r="AE742" s="197"/>
    </row>
    <row r="743" spans="1:31" s="126" customFormat="1" x14ac:dyDescent="0.2">
      <c r="A743" s="135">
        <v>888</v>
      </c>
      <c r="B743" s="136" t="s">
        <v>637</v>
      </c>
      <c r="C743" s="147" t="s">
        <v>2117</v>
      </c>
      <c r="D743" s="136" t="s">
        <v>358</v>
      </c>
      <c r="E743" s="136">
        <v>3</v>
      </c>
      <c r="F743" s="136"/>
      <c r="G743" s="136"/>
      <c r="H743" s="136" t="s">
        <v>656</v>
      </c>
      <c r="I743" s="136" t="s">
        <v>2320</v>
      </c>
      <c r="J743" s="136" t="s">
        <v>1546</v>
      </c>
      <c r="K743" s="136" t="s">
        <v>2294</v>
      </c>
      <c r="L743" s="146"/>
      <c r="M743" s="154"/>
      <c r="N743" s="158" t="s">
        <v>1019</v>
      </c>
      <c r="O743" s="158"/>
      <c r="P743" s="158"/>
      <c r="Q743" s="154" t="s">
        <v>2321</v>
      </c>
      <c r="R743" s="233" t="s">
        <v>1546</v>
      </c>
      <c r="S743" s="142">
        <v>15</v>
      </c>
      <c r="T743" s="142">
        <v>0</v>
      </c>
      <c r="U743" s="142">
        <v>2</v>
      </c>
      <c r="V743" s="192"/>
      <c r="W743" s="192"/>
      <c r="X743" s="193" t="s">
        <v>2353</v>
      </c>
      <c r="Y743" s="193"/>
      <c r="Z743" s="194"/>
      <c r="AA743" s="195"/>
      <c r="AB743" s="125" t="str">
        <f t="shared" si="11"/>
        <v>A-SPersuasive with mod</v>
      </c>
      <c r="AC743" s="196"/>
      <c r="AD743" s="196"/>
      <c r="AE743" s="197"/>
    </row>
    <row r="744" spans="1:31" s="126" customFormat="1" x14ac:dyDescent="0.2">
      <c r="A744" s="135">
        <v>873</v>
      </c>
      <c r="B744" s="136" t="s">
        <v>637</v>
      </c>
      <c r="C744" s="147" t="s">
        <v>2117</v>
      </c>
      <c r="D744" s="136" t="s">
        <v>358</v>
      </c>
      <c r="E744" s="136"/>
      <c r="F744" s="136"/>
      <c r="G744" s="136"/>
      <c r="H744" s="136" t="s">
        <v>656</v>
      </c>
      <c r="I744" s="136" t="s">
        <v>2276</v>
      </c>
      <c r="J744" s="136" t="s">
        <v>2277</v>
      </c>
      <c r="K744" s="136" t="s">
        <v>2278</v>
      </c>
      <c r="L744" s="146"/>
      <c r="M744" s="154"/>
      <c r="N744" s="158" t="s">
        <v>1019</v>
      </c>
      <c r="O744" s="158"/>
      <c r="P744" s="158"/>
      <c r="Q744" s="154" t="s">
        <v>2279</v>
      </c>
      <c r="R744" s="233" t="s">
        <v>1546</v>
      </c>
      <c r="S744" s="142">
        <v>15</v>
      </c>
      <c r="T744" s="142">
        <v>0</v>
      </c>
      <c r="U744" s="142">
        <v>2</v>
      </c>
      <c r="V744" s="192"/>
      <c r="W744" s="192"/>
      <c r="X744" s="193" t="s">
        <v>2353</v>
      </c>
      <c r="Y744" s="193"/>
      <c r="Z744" s="194"/>
      <c r="AA744" s="195"/>
      <c r="AB744" s="125" t="str">
        <f t="shared" si="11"/>
        <v>A-SPersuasive with mod</v>
      </c>
      <c r="AC744" s="196"/>
      <c r="AD744" s="196"/>
      <c r="AE744" s="197"/>
    </row>
    <row r="745" spans="1:31" s="126" customFormat="1" x14ac:dyDescent="0.2">
      <c r="A745" s="135">
        <v>884</v>
      </c>
      <c r="B745" s="136" t="s">
        <v>637</v>
      </c>
      <c r="C745" s="147" t="s">
        <v>2117</v>
      </c>
      <c r="D745" s="136" t="s">
        <v>358</v>
      </c>
      <c r="E745" s="136"/>
      <c r="F745" s="136"/>
      <c r="G745" s="136"/>
      <c r="H745" s="136"/>
      <c r="I745" s="136" t="s">
        <v>2307</v>
      </c>
      <c r="J745" s="136" t="s">
        <v>2308</v>
      </c>
      <c r="K745" s="136" t="s">
        <v>2309</v>
      </c>
      <c r="L745" s="146"/>
      <c r="M745" s="154"/>
      <c r="N745" s="158" t="s">
        <v>1019</v>
      </c>
      <c r="O745" s="158"/>
      <c r="P745" s="158"/>
      <c r="Q745" s="154" t="s">
        <v>2310</v>
      </c>
      <c r="R745" s="233" t="s">
        <v>1546</v>
      </c>
      <c r="S745" s="142">
        <v>15</v>
      </c>
      <c r="T745" s="142">
        <v>0</v>
      </c>
      <c r="U745" s="142">
        <v>2</v>
      </c>
      <c r="V745" s="192"/>
      <c r="W745" s="192"/>
      <c r="X745" s="193" t="s">
        <v>2353</v>
      </c>
      <c r="Y745" s="193"/>
      <c r="Z745" s="194"/>
      <c r="AA745" s="194"/>
      <c r="AB745" s="125" t="str">
        <f t="shared" si="11"/>
        <v>Persuasive with mod</v>
      </c>
      <c r="AC745" s="196"/>
      <c r="AD745" s="196"/>
      <c r="AE745" s="197"/>
    </row>
    <row r="746" spans="1:31" s="126" customFormat="1" x14ac:dyDescent="0.2">
      <c r="A746" s="135">
        <v>885</v>
      </c>
      <c r="B746" s="136" t="s">
        <v>637</v>
      </c>
      <c r="C746" s="147" t="s">
        <v>2117</v>
      </c>
      <c r="D746" s="136" t="s">
        <v>358</v>
      </c>
      <c r="E746" s="136"/>
      <c r="F746" s="136"/>
      <c r="G746" s="136"/>
      <c r="H746" s="136" t="s">
        <v>656</v>
      </c>
      <c r="I746" s="136"/>
      <c r="J746" s="136" t="s">
        <v>2311</v>
      </c>
      <c r="K746" s="136" t="s">
        <v>2312</v>
      </c>
      <c r="L746" s="146"/>
      <c r="M746" s="154"/>
      <c r="N746" s="158" t="s">
        <v>1019</v>
      </c>
      <c r="O746" s="158"/>
      <c r="P746" s="158"/>
      <c r="Q746" s="154" t="s">
        <v>2313</v>
      </c>
      <c r="R746" s="233" t="s">
        <v>1546</v>
      </c>
      <c r="S746" s="142">
        <v>15</v>
      </c>
      <c r="T746" s="142">
        <v>0</v>
      </c>
      <c r="U746" s="142">
        <v>2</v>
      </c>
      <c r="V746" s="192"/>
      <c r="W746" s="192"/>
      <c r="X746" s="193" t="s">
        <v>2353</v>
      </c>
      <c r="Y746" s="193"/>
      <c r="Z746" s="194"/>
      <c r="AA746" s="195"/>
      <c r="AB746" s="125" t="str">
        <f t="shared" si="11"/>
        <v>A-SPersuasive with mod</v>
      </c>
      <c r="AC746" s="196"/>
      <c r="AD746" s="196"/>
      <c r="AE746" s="197"/>
    </row>
    <row r="747" spans="1:31" s="126" customFormat="1" x14ac:dyDescent="0.2">
      <c r="A747" s="135">
        <v>891</v>
      </c>
      <c r="B747" s="136" t="s">
        <v>637</v>
      </c>
      <c r="C747" s="147" t="s">
        <v>2117</v>
      </c>
      <c r="D747" s="136" t="s">
        <v>359</v>
      </c>
      <c r="E747" s="136">
        <v>1</v>
      </c>
      <c r="F747" s="136"/>
      <c r="G747" s="136"/>
      <c r="H747" s="136" t="s">
        <v>656</v>
      </c>
      <c r="I747" s="136" t="s">
        <v>2328</v>
      </c>
      <c r="J747" s="136"/>
      <c r="K747" s="136" t="s">
        <v>2294</v>
      </c>
      <c r="L747" s="146"/>
      <c r="M747" s="154"/>
      <c r="N747" s="158" t="s">
        <v>1019</v>
      </c>
      <c r="O747" s="158"/>
      <c r="P747" s="158"/>
      <c r="Q747" s="154" t="s">
        <v>2329</v>
      </c>
      <c r="R747" s="233" t="s">
        <v>1546</v>
      </c>
      <c r="S747" s="142">
        <v>15</v>
      </c>
      <c r="T747" s="142">
        <v>0</v>
      </c>
      <c r="U747" s="142">
        <v>2</v>
      </c>
      <c r="V747" s="192"/>
      <c r="W747" s="192"/>
      <c r="X747" s="193" t="s">
        <v>2353</v>
      </c>
      <c r="Y747" s="193"/>
      <c r="Z747" s="194"/>
      <c r="AA747" s="194"/>
      <c r="AB747" s="125" t="str">
        <f t="shared" si="11"/>
        <v>A-SPersuasive with mod</v>
      </c>
      <c r="AC747" s="196"/>
      <c r="AD747" s="196"/>
      <c r="AE747" s="197"/>
    </row>
    <row r="748" spans="1:31" s="126" customFormat="1" x14ac:dyDescent="0.2">
      <c r="A748" s="135">
        <v>892</v>
      </c>
      <c r="B748" s="136" t="s">
        <v>637</v>
      </c>
      <c r="C748" s="147" t="s">
        <v>2117</v>
      </c>
      <c r="D748" s="136" t="s">
        <v>359</v>
      </c>
      <c r="E748" s="136">
        <v>2</v>
      </c>
      <c r="F748" s="136"/>
      <c r="G748" s="136"/>
      <c r="H748" s="136" t="s">
        <v>656</v>
      </c>
      <c r="I748" s="136" t="s">
        <v>2330</v>
      </c>
      <c r="J748" s="136"/>
      <c r="K748" s="136" t="s">
        <v>2331</v>
      </c>
      <c r="L748" s="146"/>
      <c r="M748" s="154"/>
      <c r="N748" s="158" t="s">
        <v>1019</v>
      </c>
      <c r="O748" s="158"/>
      <c r="P748" s="158"/>
      <c r="Q748" s="154" t="s">
        <v>2332</v>
      </c>
      <c r="R748" s="233" t="s">
        <v>1546</v>
      </c>
      <c r="S748" s="142">
        <v>15</v>
      </c>
      <c r="T748" s="142">
        <v>0</v>
      </c>
      <c r="U748" s="142">
        <v>2</v>
      </c>
      <c r="V748" s="192"/>
      <c r="W748" s="192"/>
      <c r="X748" s="193" t="s">
        <v>2353</v>
      </c>
      <c r="Y748" s="193"/>
      <c r="Z748" s="194"/>
      <c r="AA748" s="194"/>
      <c r="AB748" s="125" t="str">
        <f t="shared" si="11"/>
        <v>A-SPersuasive with mod</v>
      </c>
      <c r="AC748" s="196"/>
      <c r="AD748" s="196"/>
      <c r="AE748" s="197"/>
    </row>
    <row r="749" spans="1:31" s="126" customFormat="1" x14ac:dyDescent="0.2">
      <c r="A749" s="135">
        <v>893</v>
      </c>
      <c r="B749" s="136" t="s">
        <v>637</v>
      </c>
      <c r="C749" s="147" t="s">
        <v>2117</v>
      </c>
      <c r="D749" s="136" t="s">
        <v>359</v>
      </c>
      <c r="E749" s="136">
        <v>3</v>
      </c>
      <c r="F749" s="136"/>
      <c r="G749" s="136"/>
      <c r="H749" s="136" t="s">
        <v>656</v>
      </c>
      <c r="I749" s="136" t="s">
        <v>2333</v>
      </c>
      <c r="J749" s="136" t="s">
        <v>2334</v>
      </c>
      <c r="K749" s="136" t="s">
        <v>2335</v>
      </c>
      <c r="L749" s="146"/>
      <c r="M749" s="154"/>
      <c r="N749" s="158" t="s">
        <v>1029</v>
      </c>
      <c r="O749" s="158"/>
      <c r="P749" s="158"/>
      <c r="Q749" s="158" t="s">
        <v>2336</v>
      </c>
      <c r="R749" s="233" t="s">
        <v>1546</v>
      </c>
      <c r="S749" s="142">
        <v>15</v>
      </c>
      <c r="T749" s="142">
        <v>0</v>
      </c>
      <c r="U749" s="142">
        <v>2</v>
      </c>
      <c r="V749" s="192"/>
      <c r="W749" s="192"/>
      <c r="X749" s="193" t="s">
        <v>2353</v>
      </c>
      <c r="Y749" s="193"/>
      <c r="Z749" s="194"/>
      <c r="AA749" s="195"/>
      <c r="AB749" s="125" t="str">
        <f t="shared" si="11"/>
        <v>A-SNot persuasive</v>
      </c>
      <c r="AC749" s="196"/>
      <c r="AD749" s="196"/>
      <c r="AE749" s="197"/>
    </row>
    <row r="750" spans="1:31" s="126" customFormat="1" x14ac:dyDescent="0.2">
      <c r="A750" s="135">
        <v>894</v>
      </c>
      <c r="B750" s="136" t="s">
        <v>637</v>
      </c>
      <c r="C750" s="147" t="s">
        <v>2117</v>
      </c>
      <c r="D750" s="136" t="s">
        <v>359</v>
      </c>
      <c r="E750" s="136">
        <v>4</v>
      </c>
      <c r="F750" s="136"/>
      <c r="G750" s="136"/>
      <c r="H750" s="136" t="s">
        <v>656</v>
      </c>
      <c r="I750" s="136" t="s">
        <v>2337</v>
      </c>
      <c r="J750" s="136" t="s">
        <v>2338</v>
      </c>
      <c r="K750" s="136" t="s">
        <v>2339</v>
      </c>
      <c r="L750" s="146"/>
      <c r="M750" s="154"/>
      <c r="N750" s="158" t="s">
        <v>1019</v>
      </c>
      <c r="O750" s="158"/>
      <c r="P750" s="158"/>
      <c r="Q750" s="154" t="s">
        <v>2340</v>
      </c>
      <c r="R750" s="233" t="s">
        <v>1546</v>
      </c>
      <c r="S750" s="142">
        <v>15</v>
      </c>
      <c r="T750" s="142">
        <v>0</v>
      </c>
      <c r="U750" s="142">
        <v>2</v>
      </c>
      <c r="V750" s="192"/>
      <c r="W750" s="192"/>
      <c r="X750" s="193" t="s">
        <v>2353</v>
      </c>
      <c r="Y750" s="193"/>
      <c r="Z750" s="194"/>
      <c r="AA750" s="194"/>
      <c r="AB750" s="125" t="str">
        <f t="shared" si="11"/>
        <v>A-SPersuasive with mod</v>
      </c>
      <c r="AC750" s="196"/>
      <c r="AD750" s="196"/>
      <c r="AE750" s="197"/>
    </row>
    <row r="751" spans="1:31" s="126" customFormat="1" x14ac:dyDescent="0.2">
      <c r="A751" s="135">
        <v>895</v>
      </c>
      <c r="B751" s="136" t="s">
        <v>637</v>
      </c>
      <c r="C751" s="147" t="s">
        <v>2117</v>
      </c>
      <c r="D751" s="136" t="s">
        <v>359</v>
      </c>
      <c r="E751" s="136">
        <v>5</v>
      </c>
      <c r="F751" s="136"/>
      <c r="G751" s="136"/>
      <c r="H751" s="136" t="s">
        <v>656</v>
      </c>
      <c r="I751" s="136" t="s">
        <v>2341</v>
      </c>
      <c r="J751" s="136"/>
      <c r="K751" s="136" t="s">
        <v>2331</v>
      </c>
      <c r="L751" s="146"/>
      <c r="M751" s="154"/>
      <c r="N751" s="158" t="s">
        <v>1019</v>
      </c>
      <c r="O751" s="158"/>
      <c r="P751" s="158"/>
      <c r="Q751" s="154" t="s">
        <v>2342</v>
      </c>
      <c r="R751" s="233" t="s">
        <v>1546</v>
      </c>
      <c r="S751" s="142">
        <v>15</v>
      </c>
      <c r="T751" s="142">
        <v>0</v>
      </c>
      <c r="U751" s="142">
        <v>2</v>
      </c>
      <c r="V751" s="192"/>
      <c r="W751" s="192"/>
      <c r="X751" s="193" t="s">
        <v>2353</v>
      </c>
      <c r="Y751" s="193"/>
      <c r="Z751" s="194"/>
      <c r="AA751" s="194"/>
      <c r="AB751" s="125" t="str">
        <f t="shared" si="11"/>
        <v>A-SPersuasive with mod</v>
      </c>
      <c r="AC751" s="196"/>
      <c r="AD751" s="196"/>
      <c r="AE751" s="197"/>
    </row>
    <row r="752" spans="1:31" s="126" customFormat="1" x14ac:dyDescent="0.2">
      <c r="A752" s="135">
        <v>896</v>
      </c>
      <c r="B752" s="136" t="s">
        <v>637</v>
      </c>
      <c r="C752" s="147" t="s">
        <v>2117</v>
      </c>
      <c r="D752" s="136" t="s">
        <v>359</v>
      </c>
      <c r="E752" s="136">
        <v>6</v>
      </c>
      <c r="F752" s="136"/>
      <c r="G752" s="136"/>
      <c r="H752" s="136" t="s">
        <v>656</v>
      </c>
      <c r="I752" s="136" t="s">
        <v>2343</v>
      </c>
      <c r="J752" s="136"/>
      <c r="K752" s="136" t="s">
        <v>2331</v>
      </c>
      <c r="L752" s="146"/>
      <c r="M752" s="154"/>
      <c r="N752" s="158" t="s">
        <v>1019</v>
      </c>
      <c r="O752" s="158"/>
      <c r="P752" s="158"/>
      <c r="Q752" s="154" t="s">
        <v>2344</v>
      </c>
      <c r="R752" s="233" t="s">
        <v>1546</v>
      </c>
      <c r="S752" s="142">
        <v>15</v>
      </c>
      <c r="T752" s="142">
        <v>0</v>
      </c>
      <c r="U752" s="142">
        <v>2</v>
      </c>
      <c r="V752" s="192"/>
      <c r="W752" s="192"/>
      <c r="X752" s="193" t="s">
        <v>2353</v>
      </c>
      <c r="Y752" s="193"/>
      <c r="Z752" s="194"/>
      <c r="AA752" s="194"/>
      <c r="AB752" s="125" t="str">
        <f t="shared" si="11"/>
        <v>A-SPersuasive with mod</v>
      </c>
      <c r="AC752" s="196"/>
      <c r="AD752" s="196"/>
      <c r="AE752" s="197"/>
    </row>
    <row r="753" spans="1:31" s="126" customFormat="1" x14ac:dyDescent="0.2">
      <c r="A753" s="135">
        <v>897</v>
      </c>
      <c r="B753" s="136" t="s">
        <v>637</v>
      </c>
      <c r="C753" s="147" t="s">
        <v>2117</v>
      </c>
      <c r="D753" s="136" t="s">
        <v>359</v>
      </c>
      <c r="E753" s="136">
        <v>7</v>
      </c>
      <c r="F753" s="136"/>
      <c r="G753" s="136"/>
      <c r="H753" s="136" t="s">
        <v>656</v>
      </c>
      <c r="I753" s="136" t="s">
        <v>2345</v>
      </c>
      <c r="J753" s="136"/>
      <c r="K753" s="136" t="s">
        <v>2294</v>
      </c>
      <c r="L753" s="146"/>
      <c r="M753" s="154"/>
      <c r="N753" s="158" t="s">
        <v>1019</v>
      </c>
      <c r="O753" s="158"/>
      <c r="P753" s="158"/>
      <c r="Q753" s="154" t="s">
        <v>2346</v>
      </c>
      <c r="R753" s="233" t="s">
        <v>1546</v>
      </c>
      <c r="S753" s="142">
        <v>15</v>
      </c>
      <c r="T753" s="142">
        <v>0</v>
      </c>
      <c r="U753" s="142">
        <v>2</v>
      </c>
      <c r="V753" s="192"/>
      <c r="W753" s="192"/>
      <c r="X753" s="193" t="s">
        <v>2353</v>
      </c>
      <c r="Y753" s="193"/>
      <c r="Z753" s="194"/>
      <c r="AA753" s="194"/>
      <c r="AB753" s="125" t="str">
        <f t="shared" si="11"/>
        <v>A-SPersuasive with mod</v>
      </c>
      <c r="AC753" s="196"/>
      <c r="AD753" s="196"/>
      <c r="AE753" s="197"/>
    </row>
    <row r="754" spans="1:31" s="126" customFormat="1" x14ac:dyDescent="0.2">
      <c r="A754" s="135">
        <v>889</v>
      </c>
      <c r="B754" s="136" t="s">
        <v>637</v>
      </c>
      <c r="C754" s="147" t="s">
        <v>2117</v>
      </c>
      <c r="D754" s="136" t="s">
        <v>359</v>
      </c>
      <c r="E754" s="136"/>
      <c r="F754" s="136"/>
      <c r="G754" s="136"/>
      <c r="H754" s="136" t="s">
        <v>656</v>
      </c>
      <c r="I754" s="136" t="s">
        <v>2322</v>
      </c>
      <c r="J754" s="136"/>
      <c r="K754" s="136" t="s">
        <v>2323</v>
      </c>
      <c r="L754" s="146"/>
      <c r="M754" s="154"/>
      <c r="N754" s="158" t="s">
        <v>1019</v>
      </c>
      <c r="O754" s="158"/>
      <c r="P754" s="158"/>
      <c r="Q754" s="154" t="s">
        <v>2324</v>
      </c>
      <c r="R754" s="233" t="s">
        <v>1546</v>
      </c>
      <c r="S754" s="142">
        <v>15</v>
      </c>
      <c r="T754" s="142">
        <v>0</v>
      </c>
      <c r="U754" s="142">
        <v>2</v>
      </c>
      <c r="V754" s="192"/>
      <c r="W754" s="192"/>
      <c r="X754" s="193" t="s">
        <v>2353</v>
      </c>
      <c r="Y754" s="193"/>
      <c r="Z754" s="194"/>
      <c r="AA754" s="194"/>
      <c r="AB754" s="125" t="str">
        <f t="shared" si="11"/>
        <v>A-SPersuasive with mod</v>
      </c>
      <c r="AC754" s="196"/>
      <c r="AD754" s="196"/>
      <c r="AE754" s="197"/>
    </row>
    <row r="755" spans="1:31" s="126" customFormat="1" x14ac:dyDescent="0.2">
      <c r="A755" s="135">
        <v>890</v>
      </c>
      <c r="B755" s="136" t="s">
        <v>637</v>
      </c>
      <c r="C755" s="147" t="s">
        <v>2117</v>
      </c>
      <c r="D755" s="136" t="s">
        <v>359</v>
      </c>
      <c r="E755" s="136"/>
      <c r="F755" s="136"/>
      <c r="G755" s="136"/>
      <c r="H755" s="136"/>
      <c r="I755" s="136" t="s">
        <v>2325</v>
      </c>
      <c r="J755" s="136"/>
      <c r="K755" s="136" t="s">
        <v>2326</v>
      </c>
      <c r="L755" s="146"/>
      <c r="M755" s="154"/>
      <c r="N755" s="158" t="s">
        <v>1019</v>
      </c>
      <c r="O755" s="158"/>
      <c r="P755" s="158"/>
      <c r="Q755" s="154" t="s">
        <v>2327</v>
      </c>
      <c r="R755" s="233" t="s">
        <v>1546</v>
      </c>
      <c r="S755" s="142">
        <v>15</v>
      </c>
      <c r="T755" s="142">
        <v>0</v>
      </c>
      <c r="U755" s="142">
        <v>2</v>
      </c>
      <c r="V755" s="192"/>
      <c r="W755" s="192"/>
      <c r="X755" s="193"/>
      <c r="Y755" s="193"/>
      <c r="Z755" s="194"/>
      <c r="AA755" s="194"/>
      <c r="AB755" s="125" t="str">
        <f t="shared" si="11"/>
        <v>Persuasive with mod</v>
      </c>
      <c r="AC755" s="196"/>
      <c r="AD755" s="196"/>
      <c r="AE755" s="197"/>
    </row>
    <row r="756" spans="1:31" s="126" customFormat="1" x14ac:dyDescent="0.2">
      <c r="A756" s="135">
        <v>898</v>
      </c>
      <c r="B756" s="136" t="s">
        <v>637</v>
      </c>
      <c r="C756" s="147" t="s">
        <v>2117</v>
      </c>
      <c r="D756" s="136" t="s">
        <v>2370</v>
      </c>
      <c r="E756" s="136"/>
      <c r="F756" s="136"/>
      <c r="G756" s="136"/>
      <c r="H756" s="136"/>
      <c r="I756" s="136"/>
      <c r="J756" s="136" t="s">
        <v>2347</v>
      </c>
      <c r="K756" s="136" t="s">
        <v>2348</v>
      </c>
      <c r="L756" s="146"/>
      <c r="M756" s="154"/>
      <c r="N756" s="154" t="s">
        <v>1016</v>
      </c>
      <c r="O756" s="154"/>
      <c r="P756" s="154"/>
      <c r="Q756" s="154" t="s">
        <v>2491</v>
      </c>
      <c r="R756" s="233" t="s">
        <v>1546</v>
      </c>
      <c r="S756" s="142">
        <v>15</v>
      </c>
      <c r="T756" s="142">
        <v>0</v>
      </c>
      <c r="U756" s="142">
        <v>2</v>
      </c>
      <c r="V756" s="192"/>
      <c r="W756" s="192"/>
      <c r="X756" s="193"/>
      <c r="Y756" s="193"/>
      <c r="Z756" s="194"/>
      <c r="AA756" s="194"/>
      <c r="AB756" s="125" t="str">
        <f t="shared" si="11"/>
        <v>Persuasive</v>
      </c>
      <c r="AC756" s="196"/>
      <c r="AD756" s="196"/>
      <c r="AE756" s="197"/>
    </row>
    <row r="757" spans="1:31" s="126" customFormat="1" x14ac:dyDescent="0.2">
      <c r="A757" s="135">
        <v>899</v>
      </c>
      <c r="B757" s="136" t="s">
        <v>637</v>
      </c>
      <c r="C757" s="147" t="s">
        <v>2117</v>
      </c>
      <c r="D757" s="136" t="s">
        <v>2370</v>
      </c>
      <c r="E757" s="136"/>
      <c r="F757" s="136"/>
      <c r="G757" s="136"/>
      <c r="H757" s="136"/>
      <c r="I757" s="240"/>
      <c r="J757" s="136" t="s">
        <v>2349</v>
      </c>
      <c r="K757" s="136" t="s">
        <v>2350</v>
      </c>
      <c r="L757" s="146"/>
      <c r="M757" s="154"/>
      <c r="N757" s="175"/>
      <c r="O757" s="154"/>
      <c r="P757" s="154"/>
      <c r="Q757" s="154" t="s">
        <v>2492</v>
      </c>
      <c r="R757" s="154" t="s">
        <v>2152</v>
      </c>
      <c r="S757" s="228"/>
      <c r="T757" s="228"/>
      <c r="U757" s="228"/>
      <c r="V757" s="192"/>
      <c r="W757" s="192"/>
      <c r="X757" s="193"/>
      <c r="Y757" s="193"/>
      <c r="Z757" s="194"/>
      <c r="AA757" s="194"/>
      <c r="AB757" s="125" t="str">
        <f t="shared" si="11"/>
        <v/>
      </c>
      <c r="AC757" s="196"/>
      <c r="AD757" s="196"/>
      <c r="AE757" s="197"/>
    </row>
    <row r="758" spans="1:31" s="126" customFormat="1" x14ac:dyDescent="0.2">
      <c r="A758" s="135">
        <v>900</v>
      </c>
      <c r="B758" s="136" t="s">
        <v>637</v>
      </c>
      <c r="C758" s="147" t="s">
        <v>2117</v>
      </c>
      <c r="D758" s="136" t="s">
        <v>2370</v>
      </c>
      <c r="E758" s="136"/>
      <c r="F758" s="136"/>
      <c r="G758" s="136"/>
      <c r="H758" s="136"/>
      <c r="I758" s="136"/>
      <c r="J758" s="136" t="s">
        <v>2351</v>
      </c>
      <c r="K758" s="136" t="s">
        <v>2352</v>
      </c>
      <c r="L758" s="146"/>
      <c r="M758" s="154"/>
      <c r="N758" s="175"/>
      <c r="O758" s="154"/>
      <c r="P758" s="154"/>
      <c r="Q758" s="154" t="s">
        <v>2492</v>
      </c>
      <c r="R758" s="233" t="s">
        <v>1546</v>
      </c>
      <c r="S758" s="228"/>
      <c r="T758" s="228"/>
      <c r="U758" s="228"/>
      <c r="V758" s="192"/>
      <c r="W758" s="192"/>
      <c r="X758" s="193"/>
      <c r="Y758" s="193"/>
      <c r="Z758" s="194"/>
      <c r="AA758" s="194"/>
      <c r="AB758" s="125" t="str">
        <f t="shared" si="11"/>
        <v/>
      </c>
      <c r="AC758" s="196"/>
      <c r="AD758" s="196"/>
      <c r="AE758" s="197"/>
    </row>
    <row r="759" spans="1:31" s="126" customFormat="1" x14ac:dyDescent="0.2">
      <c r="A759" s="135">
        <v>197</v>
      </c>
      <c r="B759" s="136" t="s">
        <v>637</v>
      </c>
      <c r="C759" s="136" t="s">
        <v>2117</v>
      </c>
      <c r="D759" s="136" t="s">
        <v>364</v>
      </c>
      <c r="E759" s="137">
        <v>2</v>
      </c>
      <c r="F759" s="136"/>
      <c r="G759" s="136"/>
      <c r="H759" s="145" t="s">
        <v>968</v>
      </c>
      <c r="I759" s="247" t="s">
        <v>924</v>
      </c>
      <c r="J759" s="136" t="s">
        <v>876</v>
      </c>
      <c r="K759" s="240"/>
      <c r="L759" s="146" t="s">
        <v>10</v>
      </c>
      <c r="M759" s="154"/>
      <c r="N759" s="154" t="s">
        <v>1016</v>
      </c>
      <c r="O759" s="154"/>
      <c r="P759" s="154"/>
      <c r="Q759" s="140" t="s">
        <v>2493</v>
      </c>
      <c r="R759" s="233" t="s">
        <v>1546</v>
      </c>
      <c r="S759" s="142">
        <v>15</v>
      </c>
      <c r="T759" s="142">
        <v>0</v>
      </c>
      <c r="U759" s="142">
        <v>2</v>
      </c>
      <c r="V759" s="154"/>
      <c r="W759" s="154"/>
      <c r="X759" s="155" t="s">
        <v>945</v>
      </c>
      <c r="Y759" s="155" t="s">
        <v>946</v>
      </c>
      <c r="Z759" s="156"/>
      <c r="AA759" s="156"/>
      <c r="AB759" s="125" t="str">
        <f t="shared" si="11"/>
        <v>Neg-MiPersuasive</v>
      </c>
    </row>
    <row r="760" spans="1:31" x14ac:dyDescent="0.2">
      <c r="A760" s="135">
        <v>198</v>
      </c>
      <c r="B760" s="136" t="s">
        <v>637</v>
      </c>
      <c r="C760" s="147" t="s">
        <v>2117</v>
      </c>
      <c r="D760" s="136" t="s">
        <v>364</v>
      </c>
      <c r="E760" s="137">
        <v>7</v>
      </c>
      <c r="F760" s="136"/>
      <c r="G760" s="136"/>
      <c r="H760" s="145" t="s">
        <v>656</v>
      </c>
      <c r="I760" s="247" t="s">
        <v>925</v>
      </c>
      <c r="J760" s="136" t="s">
        <v>876</v>
      </c>
      <c r="K760" s="136"/>
      <c r="L760" s="146" t="s">
        <v>10</v>
      </c>
      <c r="M760" s="154"/>
      <c r="N760" s="154" t="s">
        <v>1016</v>
      </c>
      <c r="O760" s="154"/>
      <c r="P760" s="154"/>
      <c r="Q760" s="140" t="s">
        <v>2494</v>
      </c>
      <c r="R760" s="233" t="s">
        <v>1546</v>
      </c>
      <c r="S760" s="142">
        <v>15</v>
      </c>
      <c r="T760" s="142">
        <v>0</v>
      </c>
      <c r="U760" s="142">
        <v>2</v>
      </c>
      <c r="V760" s="154"/>
      <c r="W760" s="154"/>
      <c r="X760" s="155" t="s">
        <v>945</v>
      </c>
      <c r="Y760" s="155" t="s">
        <v>946</v>
      </c>
      <c r="Z760" s="156"/>
      <c r="AA760" s="156"/>
      <c r="AB760" s="125" t="str">
        <f t="shared" si="11"/>
        <v>A-SPersuasive</v>
      </c>
      <c r="AC760" s="126"/>
      <c r="AD760" s="126"/>
      <c r="AE760" s="126"/>
    </row>
    <row r="761" spans="1:31" s="126" customFormat="1" x14ac:dyDescent="0.2">
      <c r="A761" s="135">
        <v>199</v>
      </c>
      <c r="B761" s="136" t="s">
        <v>637</v>
      </c>
      <c r="C761" s="147" t="s">
        <v>2117</v>
      </c>
      <c r="D761" s="136" t="s">
        <v>364</v>
      </c>
      <c r="E761" s="137">
        <v>8</v>
      </c>
      <c r="F761" s="136"/>
      <c r="G761" s="136"/>
      <c r="H761" s="145" t="s">
        <v>656</v>
      </c>
      <c r="I761" s="247" t="s">
        <v>926</v>
      </c>
      <c r="J761" s="136" t="s">
        <v>876</v>
      </c>
      <c r="K761" s="240"/>
      <c r="L761" s="146" t="s">
        <v>10</v>
      </c>
      <c r="M761" s="154"/>
      <c r="N761" s="154" t="s">
        <v>1016</v>
      </c>
      <c r="O761" s="154"/>
      <c r="P761" s="154"/>
      <c r="Q761" s="140" t="s">
        <v>2493</v>
      </c>
      <c r="R761" s="233" t="s">
        <v>1546</v>
      </c>
      <c r="S761" s="142">
        <v>15</v>
      </c>
      <c r="T761" s="142">
        <v>0</v>
      </c>
      <c r="U761" s="142">
        <v>2</v>
      </c>
      <c r="V761" s="154"/>
      <c r="W761" s="154"/>
      <c r="X761" s="155" t="s">
        <v>945</v>
      </c>
      <c r="Y761" s="155" t="s">
        <v>946</v>
      </c>
      <c r="Z761" s="156"/>
      <c r="AA761" s="157"/>
      <c r="AB761" s="125" t="str">
        <f t="shared" si="11"/>
        <v>A-SPersuasive</v>
      </c>
    </row>
    <row r="762" spans="1:31" s="126" customFormat="1" x14ac:dyDescent="0.2">
      <c r="A762" s="135">
        <v>161</v>
      </c>
      <c r="B762" s="136" t="s">
        <v>637</v>
      </c>
      <c r="C762" s="136" t="s">
        <v>2117</v>
      </c>
      <c r="D762" s="136" t="s">
        <v>364</v>
      </c>
      <c r="E762" s="137"/>
      <c r="F762" s="136"/>
      <c r="G762" s="136"/>
      <c r="H762" s="145" t="s">
        <v>968</v>
      </c>
      <c r="I762" s="136"/>
      <c r="J762" s="255"/>
      <c r="K762" s="136" t="s">
        <v>861</v>
      </c>
      <c r="L762" s="146" t="s">
        <v>10</v>
      </c>
      <c r="M762" s="154"/>
      <c r="N762" s="154" t="s">
        <v>1719</v>
      </c>
      <c r="O762" s="154"/>
      <c r="P762" s="154"/>
      <c r="Q762" s="140" t="s">
        <v>2495</v>
      </c>
      <c r="R762" s="233" t="s">
        <v>1546</v>
      </c>
      <c r="S762" s="142">
        <v>15</v>
      </c>
      <c r="T762" s="142">
        <v>0</v>
      </c>
      <c r="U762" s="142">
        <v>2</v>
      </c>
      <c r="V762" s="154"/>
      <c r="W762" s="154"/>
      <c r="X762" s="155" t="s">
        <v>866</v>
      </c>
      <c r="Y762" s="155" t="s">
        <v>867</v>
      </c>
      <c r="Z762" s="156"/>
      <c r="AA762" s="156"/>
      <c r="AB762" s="125" t="str">
        <f t="shared" si="11"/>
        <v>Neg-MiNot persuasive with mod</v>
      </c>
    </row>
    <row r="763" spans="1:31" x14ac:dyDescent="0.2">
      <c r="A763" s="135">
        <v>200</v>
      </c>
      <c r="B763" s="136" t="s">
        <v>637</v>
      </c>
      <c r="C763" s="147" t="s">
        <v>2117</v>
      </c>
      <c r="D763" s="136" t="s">
        <v>365</v>
      </c>
      <c r="E763" s="137">
        <v>3</v>
      </c>
      <c r="F763" s="136"/>
      <c r="G763" s="136"/>
      <c r="H763" s="145" t="s">
        <v>656</v>
      </c>
      <c r="I763" s="257" t="s">
        <v>927</v>
      </c>
      <c r="J763" s="136" t="s">
        <v>876</v>
      </c>
      <c r="K763" s="136"/>
      <c r="L763" s="146" t="s">
        <v>10</v>
      </c>
      <c r="M763" s="154"/>
      <c r="N763" s="154" t="s">
        <v>1016</v>
      </c>
      <c r="O763" s="154"/>
      <c r="P763" s="154"/>
      <c r="Q763" s="140" t="s">
        <v>2493</v>
      </c>
      <c r="R763" s="233" t="s">
        <v>1546</v>
      </c>
      <c r="S763" s="142">
        <v>15</v>
      </c>
      <c r="T763" s="142">
        <v>0</v>
      </c>
      <c r="U763" s="142">
        <v>2</v>
      </c>
      <c r="V763" s="154"/>
      <c r="W763" s="154"/>
      <c r="X763" s="155" t="s">
        <v>945</v>
      </c>
      <c r="Y763" s="155" t="s">
        <v>946</v>
      </c>
      <c r="Z763" s="156"/>
      <c r="AA763" s="156"/>
      <c r="AB763" s="125" t="str">
        <f t="shared" si="11"/>
        <v>A-SPersuasive</v>
      </c>
      <c r="AC763" s="126"/>
      <c r="AD763" s="126"/>
      <c r="AE763" s="126"/>
    </row>
    <row r="764" spans="1:31" s="126" customFormat="1" x14ac:dyDescent="0.2">
      <c r="A764" s="135">
        <v>201</v>
      </c>
      <c r="B764" s="136" t="s">
        <v>637</v>
      </c>
      <c r="C764" s="147" t="s">
        <v>2117</v>
      </c>
      <c r="D764" s="136" t="s">
        <v>365</v>
      </c>
      <c r="E764" s="137">
        <v>4</v>
      </c>
      <c r="F764" s="136"/>
      <c r="G764" s="136"/>
      <c r="H764" s="145" t="s">
        <v>656</v>
      </c>
      <c r="I764" s="257" t="s">
        <v>928</v>
      </c>
      <c r="J764" s="136" t="s">
        <v>876</v>
      </c>
      <c r="K764" s="240"/>
      <c r="L764" s="146" t="s">
        <v>10</v>
      </c>
      <c r="M764" s="154"/>
      <c r="N764" s="154" t="s">
        <v>1016</v>
      </c>
      <c r="O764" s="154"/>
      <c r="P764" s="154"/>
      <c r="Q764" s="140" t="s">
        <v>2493</v>
      </c>
      <c r="R764" s="233" t="s">
        <v>1546</v>
      </c>
      <c r="S764" s="142">
        <v>15</v>
      </c>
      <c r="T764" s="142">
        <v>0</v>
      </c>
      <c r="U764" s="142">
        <v>2</v>
      </c>
      <c r="V764" s="154"/>
      <c r="W764" s="154"/>
      <c r="X764" s="155" t="s">
        <v>945</v>
      </c>
      <c r="Y764" s="155" t="s">
        <v>946</v>
      </c>
      <c r="Z764" s="156"/>
      <c r="AA764" s="156"/>
      <c r="AB764" s="125" t="str">
        <f t="shared" si="11"/>
        <v>A-SPersuasive</v>
      </c>
    </row>
    <row r="765" spans="1:31" x14ac:dyDescent="0.2">
      <c r="A765" s="135">
        <v>202</v>
      </c>
      <c r="B765" s="136" t="s">
        <v>637</v>
      </c>
      <c r="C765" s="147" t="s">
        <v>2117</v>
      </c>
      <c r="D765" s="136" t="s">
        <v>365</v>
      </c>
      <c r="E765" s="137"/>
      <c r="F765" s="136"/>
      <c r="G765" s="136"/>
      <c r="H765" s="145" t="s">
        <v>656</v>
      </c>
      <c r="I765" s="257" t="s">
        <v>929</v>
      </c>
      <c r="J765" s="136" t="s">
        <v>876</v>
      </c>
      <c r="K765" s="136"/>
      <c r="L765" s="146" t="s">
        <v>10</v>
      </c>
      <c r="M765" s="154"/>
      <c r="N765" s="154" t="s">
        <v>1016</v>
      </c>
      <c r="O765" s="154"/>
      <c r="P765" s="154"/>
      <c r="Q765" s="140" t="s">
        <v>2493</v>
      </c>
      <c r="R765" s="233" t="s">
        <v>1546</v>
      </c>
      <c r="S765" s="142">
        <v>15</v>
      </c>
      <c r="T765" s="142">
        <v>0</v>
      </c>
      <c r="U765" s="142">
        <v>2</v>
      </c>
      <c r="V765" s="154"/>
      <c r="W765" s="154"/>
      <c r="X765" s="155" t="s">
        <v>945</v>
      </c>
      <c r="Y765" s="155" t="s">
        <v>946</v>
      </c>
      <c r="Z765" s="156"/>
      <c r="AA765" s="156"/>
      <c r="AB765" s="125" t="str">
        <f t="shared" si="11"/>
        <v>A-SPersuasive</v>
      </c>
      <c r="AC765" s="126"/>
      <c r="AD765" s="126"/>
      <c r="AE765" s="126"/>
    </row>
    <row r="766" spans="1:31" x14ac:dyDescent="0.2">
      <c r="A766" s="135">
        <v>343</v>
      </c>
      <c r="B766" s="136" t="s">
        <v>637</v>
      </c>
      <c r="C766" s="147" t="s">
        <v>2117</v>
      </c>
      <c r="D766" s="163" t="s">
        <v>367</v>
      </c>
      <c r="E766" s="164">
        <v>2</v>
      </c>
      <c r="F766" s="165"/>
      <c r="G766" s="165"/>
      <c r="H766" s="172" t="s">
        <v>968</v>
      </c>
      <c r="I766" s="245" t="s">
        <v>1143</v>
      </c>
      <c r="J766" s="244" t="s">
        <v>1130</v>
      </c>
      <c r="K766" s="244" t="s">
        <v>1144</v>
      </c>
      <c r="L766" s="186" t="s">
        <v>10</v>
      </c>
      <c r="M766" s="173"/>
      <c r="N766" s="173" t="s">
        <v>1019</v>
      </c>
      <c r="O766" s="173"/>
      <c r="P766" s="173"/>
      <c r="Q766" s="140" t="s">
        <v>2496</v>
      </c>
      <c r="R766" s="233" t="s">
        <v>1546</v>
      </c>
      <c r="S766" s="142">
        <v>15</v>
      </c>
      <c r="T766" s="142">
        <v>0</v>
      </c>
      <c r="U766" s="142">
        <v>2</v>
      </c>
      <c r="V766" s="173"/>
      <c r="W766" s="173"/>
      <c r="X766" s="187" t="s">
        <v>1048</v>
      </c>
      <c r="AB766" s="125" t="str">
        <f t="shared" si="11"/>
        <v>Neg-MiPersuasive with mod</v>
      </c>
      <c r="AC766" s="126"/>
      <c r="AD766" s="126"/>
      <c r="AE766" s="126"/>
    </row>
    <row r="767" spans="1:31" x14ac:dyDescent="0.2">
      <c r="A767" s="135">
        <v>145</v>
      </c>
      <c r="B767" s="136" t="s">
        <v>637</v>
      </c>
      <c r="C767" s="145" t="s">
        <v>2117</v>
      </c>
      <c r="D767" s="136" t="s">
        <v>427</v>
      </c>
      <c r="E767" s="137"/>
      <c r="F767" s="136"/>
      <c r="G767" s="136"/>
      <c r="H767" s="145" t="s">
        <v>1057</v>
      </c>
      <c r="I767" s="136"/>
      <c r="J767" s="255"/>
      <c r="K767" s="136" t="s">
        <v>840</v>
      </c>
      <c r="L767" s="146" t="s">
        <v>10</v>
      </c>
      <c r="M767" s="140"/>
      <c r="N767" s="140" t="s">
        <v>1369</v>
      </c>
      <c r="O767" s="140"/>
      <c r="P767" s="140"/>
      <c r="Q767" s="140" t="s">
        <v>2354</v>
      </c>
      <c r="R767" s="233" t="s">
        <v>1546</v>
      </c>
      <c r="S767" s="142">
        <v>15</v>
      </c>
      <c r="T767" s="142">
        <v>0</v>
      </c>
      <c r="U767" s="142">
        <v>2</v>
      </c>
      <c r="V767" s="140"/>
      <c r="W767" s="140"/>
      <c r="X767" s="143" t="s">
        <v>833</v>
      </c>
      <c r="Y767" s="143" t="s">
        <v>830</v>
      </c>
      <c r="AB767" s="125" t="str">
        <f t="shared" si="11"/>
        <v>Neg-MjConsidered - No action required</v>
      </c>
      <c r="AC767" s="126"/>
      <c r="AD767" s="126"/>
      <c r="AE767" s="126"/>
    </row>
    <row r="768" spans="1:31" s="126" customFormat="1" x14ac:dyDescent="0.2">
      <c r="A768" s="135">
        <v>138</v>
      </c>
      <c r="B768" s="136" t="s">
        <v>637</v>
      </c>
      <c r="C768" s="145" t="s">
        <v>2117</v>
      </c>
      <c r="D768" s="136" t="s">
        <v>428</v>
      </c>
      <c r="E768" s="137"/>
      <c r="F768" s="136"/>
      <c r="G768" s="136"/>
      <c r="H768" s="145" t="s">
        <v>1057</v>
      </c>
      <c r="I768" s="136"/>
      <c r="J768" s="136"/>
      <c r="K768" s="136" t="s">
        <v>834</v>
      </c>
      <c r="L768" s="146" t="s">
        <v>10</v>
      </c>
      <c r="M768" s="140"/>
      <c r="N768" s="140" t="s">
        <v>1016</v>
      </c>
      <c r="O768" s="140"/>
      <c r="P768" s="140"/>
      <c r="Q768" s="140" t="s">
        <v>1038</v>
      </c>
      <c r="R768" s="233" t="s">
        <v>1546</v>
      </c>
      <c r="S768" s="150">
        <v>8</v>
      </c>
      <c r="T768" s="150">
        <v>0</v>
      </c>
      <c r="U768" s="150">
        <v>0</v>
      </c>
      <c r="V768" s="140"/>
      <c r="W768" s="140"/>
      <c r="X768" s="143" t="s">
        <v>833</v>
      </c>
      <c r="Y768" s="143" t="s">
        <v>830</v>
      </c>
      <c r="Z768" s="144"/>
      <c r="AA768" s="144"/>
      <c r="AB768" s="125" t="str">
        <f t="shared" si="11"/>
        <v>Neg-MjPersuasive</v>
      </c>
    </row>
    <row r="769" spans="1:31" s="126" customFormat="1" x14ac:dyDescent="0.2">
      <c r="A769" s="135">
        <v>912</v>
      </c>
      <c r="B769" s="147" t="s">
        <v>637</v>
      </c>
      <c r="C769" s="147" t="s">
        <v>2117</v>
      </c>
      <c r="D769" s="147" t="s">
        <v>429</v>
      </c>
      <c r="E769" s="148">
        <v>11</v>
      </c>
      <c r="F769" s="147"/>
      <c r="G769" s="147"/>
      <c r="H769" s="227" t="s">
        <v>981</v>
      </c>
      <c r="I769" s="147"/>
      <c r="J769" s="147" t="s">
        <v>2731</v>
      </c>
      <c r="K769" s="147" t="s">
        <v>2732</v>
      </c>
      <c r="L769" s="200" t="s">
        <v>10</v>
      </c>
      <c r="M769" s="150"/>
      <c r="N769" s="241"/>
      <c r="O769" s="150"/>
      <c r="P769" s="150"/>
      <c r="Q769" s="140"/>
      <c r="R769" s="150"/>
      <c r="S769" s="150"/>
      <c r="T769" s="150"/>
      <c r="U769" s="150"/>
      <c r="V769" s="150"/>
      <c r="W769" s="150"/>
      <c r="X769" s="151" t="s">
        <v>2791</v>
      </c>
      <c r="Y769" s="151" t="s">
        <v>2790</v>
      </c>
      <c r="Z769" s="144"/>
      <c r="AA769" s="144"/>
      <c r="AB769" s="125" t="str">
        <f t="shared" si="11"/>
        <v>A-C</v>
      </c>
      <c r="AC769" s="152"/>
      <c r="AD769" s="152"/>
      <c r="AE769" s="152"/>
    </row>
    <row r="770" spans="1:31" s="126" customFormat="1" x14ac:dyDescent="0.2">
      <c r="A770" s="135">
        <v>204</v>
      </c>
      <c r="B770" s="136" t="s">
        <v>637</v>
      </c>
      <c r="C770" s="136" t="s">
        <v>2117</v>
      </c>
      <c r="D770" s="136" t="s">
        <v>441</v>
      </c>
      <c r="E770" s="137"/>
      <c r="F770" s="136"/>
      <c r="G770" s="136"/>
      <c r="H770" s="145" t="s">
        <v>1057</v>
      </c>
      <c r="I770" s="257" t="s">
        <v>931</v>
      </c>
      <c r="J770" s="136" t="s">
        <v>932</v>
      </c>
      <c r="K770" s="250" t="s">
        <v>933</v>
      </c>
      <c r="L770" s="146" t="s">
        <v>10</v>
      </c>
      <c r="M770" s="154"/>
      <c r="N770" s="154" t="s">
        <v>1019</v>
      </c>
      <c r="O770" s="154"/>
      <c r="P770" s="154"/>
      <c r="Q770" s="140" t="s">
        <v>2069</v>
      </c>
      <c r="R770" s="233" t="s">
        <v>1546</v>
      </c>
      <c r="S770" s="142">
        <v>20</v>
      </c>
      <c r="T770" s="142"/>
      <c r="U770" s="142">
        <v>1</v>
      </c>
      <c r="V770" s="154"/>
      <c r="W770" s="154"/>
      <c r="X770" s="155" t="s">
        <v>945</v>
      </c>
      <c r="Y770" s="155" t="s">
        <v>946</v>
      </c>
      <c r="Z770" s="156"/>
      <c r="AA770" s="157"/>
      <c r="AB770" s="125" t="str">
        <f t="shared" si="11"/>
        <v>Neg-MjPersuasive with mod</v>
      </c>
    </row>
    <row r="771" spans="1:31" s="126" customFormat="1" x14ac:dyDescent="0.2">
      <c r="A771" s="135">
        <v>932</v>
      </c>
      <c r="B771" s="147" t="s">
        <v>637</v>
      </c>
      <c r="C771" s="147" t="s">
        <v>2117</v>
      </c>
      <c r="D771" s="147" t="s">
        <v>441</v>
      </c>
      <c r="E771" s="148"/>
      <c r="F771" s="147"/>
      <c r="G771" s="147"/>
      <c r="H771" s="227" t="s">
        <v>699</v>
      </c>
      <c r="I771" s="147" t="s">
        <v>2777</v>
      </c>
      <c r="J771" s="147"/>
      <c r="K771" s="147" t="s">
        <v>2778</v>
      </c>
      <c r="L771" s="200" t="s">
        <v>10</v>
      </c>
      <c r="M771" s="150"/>
      <c r="N771" s="241"/>
      <c r="O771" s="150"/>
      <c r="P771" s="150"/>
      <c r="Q771" s="140"/>
      <c r="R771" s="150"/>
      <c r="S771" s="150"/>
      <c r="T771" s="150"/>
      <c r="U771" s="150"/>
      <c r="V771" s="150"/>
      <c r="W771" s="150"/>
      <c r="X771" s="151" t="s">
        <v>2794</v>
      </c>
      <c r="Y771" s="151" t="s">
        <v>2790</v>
      </c>
      <c r="Z771" s="144"/>
      <c r="AA771" s="144"/>
      <c r="AB771" s="125" t="str">
        <f t="shared" ref="AB771:AB834" si="12">CONCATENATE(H771,N771)</f>
        <v>A-T</v>
      </c>
      <c r="AC771" s="152"/>
      <c r="AD771" s="152"/>
      <c r="AE771" s="152"/>
    </row>
    <row r="772" spans="1:31" x14ac:dyDescent="0.2">
      <c r="A772" s="135">
        <v>931</v>
      </c>
      <c r="B772" s="147" t="s">
        <v>637</v>
      </c>
      <c r="C772" s="147" t="s">
        <v>2117</v>
      </c>
      <c r="D772" s="147" t="s">
        <v>430</v>
      </c>
      <c r="H772" s="227" t="s">
        <v>968</v>
      </c>
      <c r="I772" s="147" t="s">
        <v>430</v>
      </c>
      <c r="K772" s="147" t="s">
        <v>2776</v>
      </c>
      <c r="L772" s="200" t="s">
        <v>10</v>
      </c>
      <c r="Q772" s="140"/>
      <c r="X772" s="151" t="s">
        <v>2794</v>
      </c>
      <c r="Y772" s="151" t="s">
        <v>2790</v>
      </c>
      <c r="AB772" s="125" t="str">
        <f t="shared" si="12"/>
        <v>Neg-Mi</v>
      </c>
    </row>
    <row r="773" spans="1:31" x14ac:dyDescent="0.2">
      <c r="A773" s="135">
        <v>427</v>
      </c>
      <c r="B773" s="136" t="s">
        <v>637</v>
      </c>
      <c r="C773" s="147" t="s">
        <v>2117</v>
      </c>
      <c r="D773" s="199" t="s">
        <v>431</v>
      </c>
      <c r="E773" s="164" t="s">
        <v>1056</v>
      </c>
      <c r="F773" s="165"/>
      <c r="G773" s="165"/>
      <c r="H773" s="138" t="s">
        <v>656</v>
      </c>
      <c r="I773" s="177" t="s">
        <v>1299</v>
      </c>
      <c r="J773" s="244"/>
      <c r="K773" s="244" t="s">
        <v>1272</v>
      </c>
      <c r="L773" s="167" t="s">
        <v>10</v>
      </c>
      <c r="M773" s="173"/>
      <c r="N773" s="173" t="s">
        <v>1016</v>
      </c>
      <c r="O773" s="173"/>
      <c r="P773" s="173"/>
      <c r="Q773" s="140" t="s">
        <v>2237</v>
      </c>
      <c r="R773" s="233" t="s">
        <v>1546</v>
      </c>
      <c r="S773" s="173">
        <v>11</v>
      </c>
      <c r="T773" s="173">
        <v>0</v>
      </c>
      <c r="U773" s="173">
        <v>0</v>
      </c>
      <c r="V773" s="173"/>
      <c r="W773" s="173"/>
      <c r="X773" s="170" t="s">
        <v>1150</v>
      </c>
      <c r="AB773" s="125" t="str">
        <f t="shared" si="12"/>
        <v>A-SPersuasive</v>
      </c>
      <c r="AC773" s="126"/>
      <c r="AD773" s="126"/>
      <c r="AE773" s="126"/>
    </row>
    <row r="774" spans="1:31" x14ac:dyDescent="0.2">
      <c r="A774" s="135">
        <v>205</v>
      </c>
      <c r="B774" s="136" t="s">
        <v>637</v>
      </c>
      <c r="C774" s="136" t="s">
        <v>2117</v>
      </c>
      <c r="D774" s="136" t="s">
        <v>431</v>
      </c>
      <c r="E774" s="137"/>
      <c r="F774" s="136"/>
      <c r="G774" s="136"/>
      <c r="H774" s="145" t="s">
        <v>1057</v>
      </c>
      <c r="I774" s="257" t="s">
        <v>934</v>
      </c>
      <c r="J774" s="136" t="s">
        <v>935</v>
      </c>
      <c r="K774" s="136"/>
      <c r="L774" s="146" t="s">
        <v>10</v>
      </c>
      <c r="M774" s="154"/>
      <c r="N774" s="154" t="s">
        <v>1034</v>
      </c>
      <c r="O774" s="154"/>
      <c r="P774" s="154"/>
      <c r="Q774" s="140" t="s">
        <v>2240</v>
      </c>
      <c r="R774" s="233" t="s">
        <v>1546</v>
      </c>
      <c r="S774" s="173">
        <v>11</v>
      </c>
      <c r="T774" s="173">
        <v>0</v>
      </c>
      <c r="U774" s="173">
        <v>0</v>
      </c>
      <c r="V774" s="154"/>
      <c r="W774" s="154"/>
      <c r="X774" s="155" t="s">
        <v>945</v>
      </c>
      <c r="Y774" s="155" t="s">
        <v>946</v>
      </c>
      <c r="Z774" s="156"/>
      <c r="AA774" s="156"/>
      <c r="AB774" s="125" t="str">
        <f t="shared" si="12"/>
        <v>Neg-MjNot Persuasive</v>
      </c>
      <c r="AC774" s="126"/>
      <c r="AD774" s="126"/>
      <c r="AE774" s="126"/>
    </row>
    <row r="775" spans="1:31" x14ac:dyDescent="0.2">
      <c r="A775" s="135">
        <v>206</v>
      </c>
      <c r="B775" s="136" t="s">
        <v>637</v>
      </c>
      <c r="C775" s="136" t="s">
        <v>2117</v>
      </c>
      <c r="D775" s="136" t="s">
        <v>431</v>
      </c>
      <c r="E775" s="137"/>
      <c r="F775" s="136"/>
      <c r="G775" s="136"/>
      <c r="H775" s="145" t="s">
        <v>1057</v>
      </c>
      <c r="I775" s="257" t="s">
        <v>936</v>
      </c>
      <c r="J775" s="136" t="s">
        <v>2441</v>
      </c>
      <c r="K775" s="136"/>
      <c r="L775" s="146" t="s">
        <v>10</v>
      </c>
      <c r="M775" s="154"/>
      <c r="N775" s="154" t="s">
        <v>1016</v>
      </c>
      <c r="O775" s="154"/>
      <c r="P775" s="154"/>
      <c r="Q775" s="140" t="s">
        <v>2441</v>
      </c>
      <c r="R775" s="233" t="s">
        <v>1546</v>
      </c>
      <c r="S775" s="142">
        <v>10</v>
      </c>
      <c r="T775" s="142">
        <v>2</v>
      </c>
      <c r="U775" s="142">
        <v>6</v>
      </c>
      <c r="V775" s="154"/>
      <c r="W775" s="154"/>
      <c r="X775" s="155" t="s">
        <v>945</v>
      </c>
      <c r="Y775" s="155" t="s">
        <v>946</v>
      </c>
      <c r="Z775" s="156"/>
      <c r="AA775" s="157"/>
      <c r="AB775" s="125" t="str">
        <f t="shared" si="12"/>
        <v>Neg-MjPersuasive</v>
      </c>
      <c r="AC775" s="126"/>
      <c r="AD775" s="126"/>
      <c r="AE775" s="126"/>
    </row>
    <row r="776" spans="1:31" x14ac:dyDescent="0.2">
      <c r="A776" s="135">
        <v>207</v>
      </c>
      <c r="B776" s="136" t="s">
        <v>637</v>
      </c>
      <c r="C776" s="136" t="s">
        <v>2117</v>
      </c>
      <c r="D776" s="136" t="s">
        <v>431</v>
      </c>
      <c r="E776" s="137"/>
      <c r="F776" s="136"/>
      <c r="G776" s="136"/>
      <c r="H776" s="145" t="s">
        <v>1057</v>
      </c>
      <c r="I776" s="257" t="s">
        <v>937</v>
      </c>
      <c r="J776" s="136" t="s">
        <v>2442</v>
      </c>
      <c r="K776" s="136"/>
      <c r="L776" s="146" t="s">
        <v>10</v>
      </c>
      <c r="M776" s="154"/>
      <c r="N776" s="154" t="s">
        <v>1016</v>
      </c>
      <c r="O776" s="154"/>
      <c r="P776" s="154"/>
      <c r="Q776" s="140" t="s">
        <v>2443</v>
      </c>
      <c r="R776" s="233" t="s">
        <v>1546</v>
      </c>
      <c r="S776" s="142">
        <v>10</v>
      </c>
      <c r="T776" s="142">
        <v>1</v>
      </c>
      <c r="U776" s="142">
        <v>4</v>
      </c>
      <c r="V776" s="154"/>
      <c r="W776" s="154"/>
      <c r="X776" s="155" t="s">
        <v>945</v>
      </c>
      <c r="Y776" s="155" t="s">
        <v>946</v>
      </c>
      <c r="Z776" s="156"/>
      <c r="AA776" s="156"/>
      <c r="AB776" s="125" t="str">
        <f t="shared" si="12"/>
        <v>Neg-MjPersuasive</v>
      </c>
      <c r="AC776" s="126"/>
      <c r="AD776" s="126"/>
      <c r="AE776" s="126"/>
    </row>
    <row r="777" spans="1:31" x14ac:dyDescent="0.2">
      <c r="A777" s="135">
        <v>457</v>
      </c>
      <c r="B777" s="136" t="s">
        <v>637</v>
      </c>
      <c r="C777" s="147" t="s">
        <v>2117</v>
      </c>
      <c r="D777" s="199" t="s">
        <v>434</v>
      </c>
      <c r="E777" s="164">
        <v>8</v>
      </c>
      <c r="F777" s="165"/>
      <c r="G777" s="165"/>
      <c r="H777" s="166" t="s">
        <v>656</v>
      </c>
      <c r="I777" s="266" t="s">
        <v>1350</v>
      </c>
      <c r="J777" s="244" t="s">
        <v>1351</v>
      </c>
      <c r="K777" s="244"/>
      <c r="L777" s="167" t="s">
        <v>10</v>
      </c>
      <c r="M777" s="168"/>
      <c r="N777" s="169" t="s">
        <v>1016</v>
      </c>
      <c r="O777" s="168"/>
      <c r="P777" s="168"/>
      <c r="Q777" s="140" t="s">
        <v>2237</v>
      </c>
      <c r="R777" s="233" t="s">
        <v>1546</v>
      </c>
      <c r="S777" s="173">
        <v>11</v>
      </c>
      <c r="T777" s="173">
        <v>0</v>
      </c>
      <c r="U777" s="173">
        <v>0</v>
      </c>
      <c r="V777" s="168"/>
      <c r="W777" s="168"/>
      <c r="X777" s="170" t="s">
        <v>1302</v>
      </c>
      <c r="Y777" s="170"/>
      <c r="Z777" s="170"/>
      <c r="AA777" s="170"/>
      <c r="AB777" s="125" t="str">
        <f t="shared" si="12"/>
        <v>A-SPersuasive</v>
      </c>
      <c r="AC777" s="126"/>
      <c r="AD777" s="126"/>
      <c r="AE777" s="126"/>
    </row>
    <row r="778" spans="1:31" x14ac:dyDescent="0.2">
      <c r="A778" s="135">
        <v>458</v>
      </c>
      <c r="B778" s="136" t="s">
        <v>637</v>
      </c>
      <c r="C778" s="147" t="s">
        <v>2117</v>
      </c>
      <c r="D778" s="199" t="s">
        <v>434</v>
      </c>
      <c r="E778" s="164">
        <v>9</v>
      </c>
      <c r="F778" s="165"/>
      <c r="G778" s="165"/>
      <c r="H778" s="166" t="s">
        <v>656</v>
      </c>
      <c r="I778" s="266" t="s">
        <v>1352</v>
      </c>
      <c r="J778" s="244" t="s">
        <v>1353</v>
      </c>
      <c r="K778" s="244"/>
      <c r="L778" s="167" t="s">
        <v>10</v>
      </c>
      <c r="M778" s="168"/>
      <c r="N778" s="169" t="s">
        <v>1016</v>
      </c>
      <c r="O778" s="168"/>
      <c r="P778" s="168"/>
      <c r="Q778" s="140" t="s">
        <v>2237</v>
      </c>
      <c r="R778" s="233" t="s">
        <v>1546</v>
      </c>
      <c r="S778" s="173">
        <v>11</v>
      </c>
      <c r="T778" s="173">
        <v>0</v>
      </c>
      <c r="U778" s="173">
        <v>0</v>
      </c>
      <c r="V778" s="168"/>
      <c r="W778" s="168"/>
      <c r="X778" s="170" t="s">
        <v>1302</v>
      </c>
      <c r="Y778" s="170"/>
      <c r="Z778" s="170"/>
      <c r="AA778" s="170"/>
      <c r="AB778" s="125" t="str">
        <f t="shared" si="12"/>
        <v>A-SPersuasive</v>
      </c>
      <c r="AC778" s="126"/>
      <c r="AD778" s="126"/>
      <c r="AE778" s="126"/>
    </row>
    <row r="779" spans="1:31" x14ac:dyDescent="0.2">
      <c r="A779" s="135">
        <v>920</v>
      </c>
      <c r="B779" s="147" t="s">
        <v>637</v>
      </c>
      <c r="C779" s="147" t="s">
        <v>2117</v>
      </c>
      <c r="D779" s="147" t="s">
        <v>434</v>
      </c>
      <c r="H779" s="227" t="s">
        <v>968</v>
      </c>
      <c r="I779" s="147" t="s">
        <v>2752</v>
      </c>
      <c r="J779" s="147" t="s">
        <v>2753</v>
      </c>
      <c r="K779" s="147" t="s">
        <v>2754</v>
      </c>
      <c r="L779" s="200" t="s">
        <v>10</v>
      </c>
      <c r="Q779" s="140"/>
      <c r="X779" s="151" t="s">
        <v>2793</v>
      </c>
      <c r="Y779" s="151" t="s">
        <v>2790</v>
      </c>
      <c r="AB779" s="125" t="str">
        <f t="shared" si="12"/>
        <v>Neg-Mi</v>
      </c>
    </row>
    <row r="780" spans="1:31" x14ac:dyDescent="0.2">
      <c r="A780" s="135">
        <v>459</v>
      </c>
      <c r="B780" s="136" t="s">
        <v>637</v>
      </c>
      <c r="C780" s="147" t="s">
        <v>2117</v>
      </c>
      <c r="D780" s="199" t="s">
        <v>435</v>
      </c>
      <c r="E780" s="164">
        <v>7</v>
      </c>
      <c r="F780" s="165"/>
      <c r="G780" s="165"/>
      <c r="H780" s="166" t="s">
        <v>656</v>
      </c>
      <c r="I780" s="266" t="s">
        <v>1354</v>
      </c>
      <c r="J780" s="244"/>
      <c r="K780" s="244" t="s">
        <v>1351</v>
      </c>
      <c r="L780" s="167" t="s">
        <v>10</v>
      </c>
      <c r="M780" s="168"/>
      <c r="N780" s="169" t="s">
        <v>1016</v>
      </c>
      <c r="O780" s="168"/>
      <c r="P780" s="168"/>
      <c r="Q780" s="140" t="s">
        <v>2237</v>
      </c>
      <c r="R780" s="233" t="s">
        <v>1546</v>
      </c>
      <c r="S780" s="173">
        <v>11</v>
      </c>
      <c r="T780" s="173">
        <v>0</v>
      </c>
      <c r="U780" s="173">
        <v>0</v>
      </c>
      <c r="V780" s="168"/>
      <c r="W780" s="168"/>
      <c r="X780" s="170" t="s">
        <v>1302</v>
      </c>
      <c r="Y780" s="170"/>
      <c r="Z780" s="170"/>
      <c r="AA780" s="170"/>
      <c r="AB780" s="125" t="str">
        <f t="shared" si="12"/>
        <v>A-SPersuasive</v>
      </c>
      <c r="AC780" s="126"/>
      <c r="AD780" s="126"/>
      <c r="AE780" s="126"/>
    </row>
    <row r="781" spans="1:31" x14ac:dyDescent="0.2">
      <c r="A781" s="135">
        <v>460</v>
      </c>
      <c r="B781" s="136" t="s">
        <v>637</v>
      </c>
      <c r="C781" s="147" t="s">
        <v>2117</v>
      </c>
      <c r="D781" s="199" t="s">
        <v>435</v>
      </c>
      <c r="E781" s="164">
        <v>8</v>
      </c>
      <c r="F781" s="165"/>
      <c r="G781" s="165"/>
      <c r="H781" s="166" t="s">
        <v>656</v>
      </c>
      <c r="I781" s="266" t="s">
        <v>1355</v>
      </c>
      <c r="J781" s="244"/>
      <c r="K781" s="244" t="s">
        <v>1353</v>
      </c>
      <c r="L781" s="167" t="s">
        <v>10</v>
      </c>
      <c r="M781" s="168"/>
      <c r="N781" s="169" t="s">
        <v>1016</v>
      </c>
      <c r="O781" s="168"/>
      <c r="P781" s="168"/>
      <c r="Q781" s="140" t="s">
        <v>2237</v>
      </c>
      <c r="R781" s="233" t="s">
        <v>1546</v>
      </c>
      <c r="S781" s="173">
        <v>11</v>
      </c>
      <c r="T781" s="173">
        <v>0</v>
      </c>
      <c r="U781" s="173">
        <v>0</v>
      </c>
      <c r="V781" s="168"/>
      <c r="W781" s="168"/>
      <c r="X781" s="170" t="s">
        <v>1302</v>
      </c>
      <c r="Y781" s="170"/>
      <c r="Z781" s="170"/>
      <c r="AA781" s="170"/>
      <c r="AB781" s="125" t="str">
        <f t="shared" si="12"/>
        <v>A-SPersuasive</v>
      </c>
      <c r="AC781" s="126"/>
      <c r="AD781" s="126"/>
      <c r="AE781" s="126"/>
    </row>
    <row r="782" spans="1:31" s="126" customFormat="1" x14ac:dyDescent="0.2">
      <c r="A782" s="135">
        <v>921</v>
      </c>
      <c r="B782" s="147" t="s">
        <v>637</v>
      </c>
      <c r="C782" s="147" t="s">
        <v>2117</v>
      </c>
      <c r="D782" s="147" t="s">
        <v>435</v>
      </c>
      <c r="E782" s="148"/>
      <c r="F782" s="147"/>
      <c r="G782" s="147"/>
      <c r="H782" s="227" t="s">
        <v>656</v>
      </c>
      <c r="I782" s="147"/>
      <c r="J782" s="147"/>
      <c r="K782" s="147" t="s">
        <v>2754</v>
      </c>
      <c r="L782" s="200" t="s">
        <v>10</v>
      </c>
      <c r="M782" s="150"/>
      <c r="N782" s="241"/>
      <c r="O782" s="150"/>
      <c r="P782" s="150"/>
      <c r="Q782" s="140"/>
      <c r="R782" s="150"/>
      <c r="S782" s="150"/>
      <c r="T782" s="150"/>
      <c r="U782" s="150"/>
      <c r="V782" s="150"/>
      <c r="W782" s="150"/>
      <c r="X782" s="151" t="s">
        <v>2793</v>
      </c>
      <c r="Y782" s="151" t="s">
        <v>2790</v>
      </c>
      <c r="Z782" s="144"/>
      <c r="AA782" s="144"/>
      <c r="AB782" s="125" t="str">
        <f t="shared" si="12"/>
        <v>A-S</v>
      </c>
      <c r="AC782" s="152"/>
      <c r="AD782" s="152"/>
      <c r="AE782" s="152"/>
    </row>
    <row r="783" spans="1:31" s="126" customFormat="1" x14ac:dyDescent="0.2">
      <c r="A783" s="135">
        <v>461</v>
      </c>
      <c r="B783" s="136" t="s">
        <v>637</v>
      </c>
      <c r="C783" s="147" t="s">
        <v>2117</v>
      </c>
      <c r="D783" s="199" t="s">
        <v>436</v>
      </c>
      <c r="E783" s="164">
        <v>8</v>
      </c>
      <c r="F783" s="165"/>
      <c r="G783" s="165"/>
      <c r="H783" s="166" t="s">
        <v>656</v>
      </c>
      <c r="I783" s="266" t="s">
        <v>1356</v>
      </c>
      <c r="J783" s="244"/>
      <c r="K783" s="244" t="s">
        <v>1351</v>
      </c>
      <c r="L783" s="167" t="s">
        <v>10</v>
      </c>
      <c r="M783" s="168"/>
      <c r="N783" s="169" t="s">
        <v>1016</v>
      </c>
      <c r="O783" s="168"/>
      <c r="P783" s="168"/>
      <c r="Q783" s="140" t="s">
        <v>2237</v>
      </c>
      <c r="R783" s="233" t="s">
        <v>1546</v>
      </c>
      <c r="S783" s="173">
        <v>11</v>
      </c>
      <c r="T783" s="173">
        <v>0</v>
      </c>
      <c r="U783" s="173">
        <v>0</v>
      </c>
      <c r="V783" s="168"/>
      <c r="W783" s="168"/>
      <c r="X783" s="170" t="s">
        <v>1302</v>
      </c>
      <c r="Y783" s="170"/>
      <c r="Z783" s="170"/>
      <c r="AA783" s="170"/>
      <c r="AB783" s="125" t="str">
        <f t="shared" si="12"/>
        <v>A-SPersuasive</v>
      </c>
    </row>
    <row r="784" spans="1:31" x14ac:dyDescent="0.2">
      <c r="A784" s="135">
        <v>462</v>
      </c>
      <c r="B784" s="136" t="s">
        <v>637</v>
      </c>
      <c r="C784" s="147" t="s">
        <v>2117</v>
      </c>
      <c r="D784" s="199" t="s">
        <v>436</v>
      </c>
      <c r="E784" s="164">
        <v>9</v>
      </c>
      <c r="F784" s="165"/>
      <c r="G784" s="165"/>
      <c r="H784" s="166" t="s">
        <v>656</v>
      </c>
      <c r="I784" s="266" t="s">
        <v>1357</v>
      </c>
      <c r="J784" s="244"/>
      <c r="K784" s="244" t="s">
        <v>1353</v>
      </c>
      <c r="L784" s="167" t="s">
        <v>10</v>
      </c>
      <c r="M784" s="168"/>
      <c r="N784" s="169" t="s">
        <v>1016</v>
      </c>
      <c r="O784" s="168"/>
      <c r="P784" s="168"/>
      <c r="Q784" s="140" t="s">
        <v>2237</v>
      </c>
      <c r="R784" s="233" t="s">
        <v>1546</v>
      </c>
      <c r="S784" s="173">
        <v>11</v>
      </c>
      <c r="T784" s="173">
        <v>0</v>
      </c>
      <c r="U784" s="173">
        <v>0</v>
      </c>
      <c r="V784" s="168"/>
      <c r="W784" s="168"/>
      <c r="X784" s="170" t="s">
        <v>1302</v>
      </c>
      <c r="Y784" s="170"/>
      <c r="Z784" s="170"/>
      <c r="AA784" s="170"/>
      <c r="AB784" s="125" t="str">
        <f t="shared" si="12"/>
        <v>A-SPersuasive</v>
      </c>
      <c r="AC784" s="126"/>
      <c r="AD784" s="126"/>
      <c r="AE784" s="126"/>
    </row>
    <row r="785" spans="1:31" x14ac:dyDescent="0.2">
      <c r="A785" s="135">
        <v>922</v>
      </c>
      <c r="B785" s="147" t="s">
        <v>637</v>
      </c>
      <c r="C785" s="147" t="s">
        <v>2117</v>
      </c>
      <c r="D785" s="147" t="s">
        <v>436</v>
      </c>
      <c r="H785" s="227" t="s">
        <v>656</v>
      </c>
      <c r="K785" s="147" t="s">
        <v>2754</v>
      </c>
      <c r="L785" s="200" t="s">
        <v>10</v>
      </c>
      <c r="Q785" s="140"/>
      <c r="X785" s="151" t="s">
        <v>2793</v>
      </c>
      <c r="Y785" s="151" t="s">
        <v>2790</v>
      </c>
      <c r="AB785" s="125" t="str">
        <f t="shared" si="12"/>
        <v>A-S</v>
      </c>
    </row>
    <row r="786" spans="1:31" x14ac:dyDescent="0.2">
      <c r="A786" s="135">
        <v>866</v>
      </c>
      <c r="B786" s="136" t="s">
        <v>637</v>
      </c>
      <c r="C786" s="147" t="s">
        <v>2117</v>
      </c>
      <c r="D786" s="147" t="s">
        <v>453</v>
      </c>
      <c r="H786" s="149" t="s">
        <v>656</v>
      </c>
      <c r="K786" s="240" t="s">
        <v>2101</v>
      </c>
      <c r="N786" s="241" t="s">
        <v>1016</v>
      </c>
      <c r="Q786" s="140" t="s">
        <v>2238</v>
      </c>
      <c r="R786" s="233" t="s">
        <v>1546</v>
      </c>
      <c r="S786" s="173">
        <v>11</v>
      </c>
      <c r="T786" s="173">
        <v>0</v>
      </c>
      <c r="U786" s="173">
        <v>0</v>
      </c>
      <c r="X786" s="151" t="s">
        <v>2100</v>
      </c>
      <c r="AB786" s="125" t="str">
        <f t="shared" si="12"/>
        <v>A-SPersuasive</v>
      </c>
    </row>
    <row r="787" spans="1:31" s="198" customFormat="1" x14ac:dyDescent="0.2">
      <c r="A787" s="135">
        <v>344</v>
      </c>
      <c r="B787" s="136" t="s">
        <v>637</v>
      </c>
      <c r="C787" s="147" t="s">
        <v>2117</v>
      </c>
      <c r="D787" s="199" t="s">
        <v>454</v>
      </c>
      <c r="E787" s="164">
        <v>1</v>
      </c>
      <c r="F787" s="165"/>
      <c r="G787" s="165"/>
      <c r="H787" s="172" t="s">
        <v>968</v>
      </c>
      <c r="I787" s="266" t="s">
        <v>1145</v>
      </c>
      <c r="J787" s="244"/>
      <c r="K787" s="244" t="s">
        <v>1146</v>
      </c>
      <c r="L787" s="186" t="s">
        <v>10</v>
      </c>
      <c r="M787" s="173"/>
      <c r="N787" s="173" t="s">
        <v>1019</v>
      </c>
      <c r="O787" s="173"/>
      <c r="P787" s="173"/>
      <c r="Q787" s="140" t="s">
        <v>2239</v>
      </c>
      <c r="R787" s="233" t="s">
        <v>1546</v>
      </c>
      <c r="S787" s="173">
        <v>11</v>
      </c>
      <c r="T787" s="173">
        <v>0</v>
      </c>
      <c r="U787" s="173">
        <v>0</v>
      </c>
      <c r="V787" s="173"/>
      <c r="W787" s="173"/>
      <c r="X787" s="187" t="s">
        <v>1048</v>
      </c>
      <c r="Y787" s="151"/>
      <c r="Z787" s="144"/>
      <c r="AA787" s="144"/>
      <c r="AB787" s="125" t="str">
        <f t="shared" si="12"/>
        <v>Neg-MiPersuasive with mod</v>
      </c>
      <c r="AC787" s="126"/>
      <c r="AD787" s="126"/>
      <c r="AE787" s="126"/>
    </row>
    <row r="788" spans="1:31" x14ac:dyDescent="0.2">
      <c r="A788" s="135">
        <v>208</v>
      </c>
      <c r="B788" s="136" t="s">
        <v>637</v>
      </c>
      <c r="C788" s="136" t="s">
        <v>2117</v>
      </c>
      <c r="D788" s="136" t="s">
        <v>459</v>
      </c>
      <c r="E788" s="137"/>
      <c r="F788" s="136"/>
      <c r="G788" s="136"/>
      <c r="H788" s="145" t="s">
        <v>1057</v>
      </c>
      <c r="I788" s="257" t="s">
        <v>938</v>
      </c>
      <c r="J788" s="136" t="s">
        <v>881</v>
      </c>
      <c r="K788" s="136"/>
      <c r="L788" s="146" t="s">
        <v>10</v>
      </c>
      <c r="M788" s="201"/>
      <c r="N788" s="154" t="s">
        <v>1019</v>
      </c>
      <c r="O788" s="154"/>
      <c r="P788" s="154"/>
      <c r="Q788" s="140" t="s">
        <v>2070</v>
      </c>
      <c r="R788" s="233" t="s">
        <v>1546</v>
      </c>
      <c r="S788" s="142">
        <v>10</v>
      </c>
      <c r="T788" s="142">
        <v>0</v>
      </c>
      <c r="U788" s="142">
        <v>0</v>
      </c>
      <c r="V788" s="154"/>
      <c r="W788" s="154"/>
      <c r="X788" s="155" t="s">
        <v>945</v>
      </c>
      <c r="Y788" s="155" t="s">
        <v>946</v>
      </c>
      <c r="Z788" s="156"/>
      <c r="AA788" s="157"/>
      <c r="AB788" s="125" t="str">
        <f t="shared" si="12"/>
        <v>Neg-MjPersuasive with mod</v>
      </c>
      <c r="AC788" s="126"/>
      <c r="AD788" s="126"/>
      <c r="AE788" s="126"/>
    </row>
    <row r="789" spans="1:31" x14ac:dyDescent="0.2">
      <c r="A789" s="135">
        <v>800</v>
      </c>
      <c r="B789" s="136" t="s">
        <v>637</v>
      </c>
      <c r="C789" s="147" t="s">
        <v>2117</v>
      </c>
      <c r="D789" s="202" t="s">
        <v>464</v>
      </c>
      <c r="E789" s="203" t="s">
        <v>1056</v>
      </c>
      <c r="F789" s="165"/>
      <c r="G789" s="165"/>
      <c r="H789" s="138" t="s">
        <v>656</v>
      </c>
      <c r="I789" s="267" t="s">
        <v>1926</v>
      </c>
      <c r="J789" s="244"/>
      <c r="K789" s="244" t="s">
        <v>1927</v>
      </c>
      <c r="L789" s="139" t="s">
        <v>6</v>
      </c>
      <c r="M789" s="173"/>
      <c r="N789" s="173" t="s">
        <v>1016</v>
      </c>
      <c r="O789" s="173"/>
      <c r="P789" s="173"/>
      <c r="Q789" s="140" t="s">
        <v>2444</v>
      </c>
      <c r="R789" s="233" t="s">
        <v>1546</v>
      </c>
      <c r="S789" s="173">
        <v>11</v>
      </c>
      <c r="T789" s="173">
        <v>0</v>
      </c>
      <c r="U789" s="173">
        <v>0</v>
      </c>
      <c r="V789" s="173"/>
      <c r="W789" s="173"/>
      <c r="X789" s="178" t="s">
        <v>1362</v>
      </c>
      <c r="Y789" s="178"/>
      <c r="Z789" s="178"/>
      <c r="AA789" s="178"/>
      <c r="AB789" s="125" t="str">
        <f t="shared" si="12"/>
        <v>A-SPersuasive</v>
      </c>
    </row>
    <row r="790" spans="1:31" x14ac:dyDescent="0.2">
      <c r="A790" s="135">
        <v>146</v>
      </c>
      <c r="B790" s="136" t="s">
        <v>637</v>
      </c>
      <c r="C790" s="145" t="s">
        <v>2117</v>
      </c>
      <c r="D790" s="204" t="s">
        <v>464</v>
      </c>
      <c r="E790" s="205"/>
      <c r="F790" s="136"/>
      <c r="G790" s="136"/>
      <c r="H790" s="145" t="s">
        <v>1057</v>
      </c>
      <c r="I790" s="240"/>
      <c r="J790" s="242"/>
      <c r="K790" s="240" t="s">
        <v>841</v>
      </c>
      <c r="L790" s="146" t="s">
        <v>10</v>
      </c>
      <c r="M790" s="140"/>
      <c r="N790" s="140" t="s">
        <v>1369</v>
      </c>
      <c r="O790" s="140"/>
      <c r="P790" s="140"/>
      <c r="Q790" s="140" t="s">
        <v>2354</v>
      </c>
      <c r="R790" s="233" t="s">
        <v>1546</v>
      </c>
      <c r="S790" s="142">
        <v>15</v>
      </c>
      <c r="T790" s="142">
        <v>0</v>
      </c>
      <c r="U790" s="142">
        <v>2</v>
      </c>
      <c r="V790" s="140"/>
      <c r="W790" s="140"/>
      <c r="X790" s="143" t="s">
        <v>833</v>
      </c>
      <c r="Y790" s="143" t="s">
        <v>830</v>
      </c>
      <c r="AB790" s="125" t="str">
        <f t="shared" si="12"/>
        <v>Neg-MjConsidered - No action required</v>
      </c>
      <c r="AC790" s="126"/>
      <c r="AD790" s="126"/>
      <c r="AE790" s="126"/>
    </row>
    <row r="791" spans="1:31" x14ac:dyDescent="0.2">
      <c r="A791" s="135">
        <v>902</v>
      </c>
      <c r="B791" s="147" t="s">
        <v>637</v>
      </c>
      <c r="C791" s="147" t="s">
        <v>2117</v>
      </c>
      <c r="D791" s="147" t="s">
        <v>2707</v>
      </c>
      <c r="E791" s="148">
        <v>0</v>
      </c>
      <c r="H791" s="227" t="s">
        <v>968</v>
      </c>
      <c r="J791" s="147" t="s">
        <v>2708</v>
      </c>
      <c r="K791" s="147" t="s">
        <v>2709</v>
      </c>
      <c r="L791" s="200" t="s">
        <v>10</v>
      </c>
      <c r="Q791" s="140"/>
      <c r="X791" s="151" t="s">
        <v>2789</v>
      </c>
      <c r="Y791" s="151" t="s">
        <v>2790</v>
      </c>
      <c r="AB791" s="125" t="str">
        <f t="shared" si="12"/>
        <v>Neg-Mi</v>
      </c>
    </row>
    <row r="792" spans="1:31" x14ac:dyDescent="0.2">
      <c r="A792" s="135">
        <v>801</v>
      </c>
      <c r="B792" s="136" t="s">
        <v>637</v>
      </c>
      <c r="C792" s="147" t="s">
        <v>2117</v>
      </c>
      <c r="D792" s="206" t="s">
        <v>466</v>
      </c>
      <c r="E792" s="203" t="s">
        <v>1056</v>
      </c>
      <c r="F792" s="165"/>
      <c r="G792" s="165"/>
      <c r="H792" s="138" t="s">
        <v>656</v>
      </c>
      <c r="I792" s="177" t="s">
        <v>1928</v>
      </c>
      <c r="J792" s="244"/>
      <c r="K792" s="244" t="s">
        <v>1929</v>
      </c>
      <c r="L792" s="139" t="s">
        <v>6</v>
      </c>
      <c r="M792" s="173"/>
      <c r="N792" s="173" t="s">
        <v>1034</v>
      </c>
      <c r="O792" s="173"/>
      <c r="P792" s="173"/>
      <c r="Q792" s="140" t="s">
        <v>2241</v>
      </c>
      <c r="R792" s="233" t="s">
        <v>1546</v>
      </c>
      <c r="S792" s="173">
        <v>11</v>
      </c>
      <c r="T792" s="173">
        <v>0</v>
      </c>
      <c r="U792" s="173">
        <v>0</v>
      </c>
      <c r="V792" s="173"/>
      <c r="W792" s="173"/>
      <c r="X792" s="178" t="s">
        <v>1362</v>
      </c>
      <c r="Y792" s="178"/>
      <c r="Z792" s="178"/>
      <c r="AA792" s="178"/>
      <c r="AB792" s="125" t="str">
        <f t="shared" si="12"/>
        <v>A-SNot Persuasive</v>
      </c>
    </row>
    <row r="793" spans="1:31" x14ac:dyDescent="0.2">
      <c r="A793" s="135">
        <v>802</v>
      </c>
      <c r="B793" s="136" t="s">
        <v>637</v>
      </c>
      <c r="C793" s="147" t="s">
        <v>2117</v>
      </c>
      <c r="D793" s="206" t="s">
        <v>466</v>
      </c>
      <c r="E793" s="203">
        <v>1</v>
      </c>
      <c r="F793" s="165"/>
      <c r="G793" s="165"/>
      <c r="H793" s="185" t="s">
        <v>656</v>
      </c>
      <c r="I793" s="267" t="s">
        <v>1930</v>
      </c>
      <c r="J793" s="244"/>
      <c r="K793" s="244" t="s">
        <v>1931</v>
      </c>
      <c r="L793" s="139" t="s">
        <v>6</v>
      </c>
      <c r="M793" s="173"/>
      <c r="N793" s="173" t="s">
        <v>1016</v>
      </c>
      <c r="O793" s="298"/>
      <c r="P793" s="298"/>
      <c r="Q793" s="140" t="s">
        <v>2445</v>
      </c>
      <c r="R793" s="233" t="s">
        <v>1546</v>
      </c>
      <c r="S793" s="173">
        <v>11</v>
      </c>
      <c r="T793" s="173">
        <v>0</v>
      </c>
      <c r="U793" s="173">
        <v>0</v>
      </c>
      <c r="V793" s="173"/>
      <c r="W793" s="173"/>
      <c r="X793" s="178" t="s">
        <v>1362</v>
      </c>
      <c r="Y793" s="178"/>
      <c r="Z793" s="178"/>
      <c r="AA793" s="178"/>
      <c r="AB793" s="125" t="str">
        <f t="shared" si="12"/>
        <v>A-SPersuasive</v>
      </c>
    </row>
    <row r="794" spans="1:31" x14ac:dyDescent="0.2">
      <c r="A794" s="135">
        <v>855</v>
      </c>
      <c r="B794" s="136" t="s">
        <v>637</v>
      </c>
      <c r="C794" s="147" t="s">
        <v>2117</v>
      </c>
      <c r="D794" s="207" t="s">
        <v>466</v>
      </c>
      <c r="E794" s="208"/>
      <c r="H794" s="149" t="s">
        <v>656</v>
      </c>
      <c r="K794" s="240" t="s">
        <v>2083</v>
      </c>
      <c r="L794" s="146" t="s">
        <v>10</v>
      </c>
      <c r="N794" s="241" t="s">
        <v>1016</v>
      </c>
      <c r="O794" s="299"/>
      <c r="P794" s="299"/>
      <c r="Q794" s="140" t="s">
        <v>2247</v>
      </c>
      <c r="R794" s="233" t="s">
        <v>1546</v>
      </c>
      <c r="X794" s="151" t="s">
        <v>2084</v>
      </c>
      <c r="AB794" s="125" t="str">
        <f t="shared" si="12"/>
        <v>A-SPersuasive</v>
      </c>
    </row>
    <row r="795" spans="1:31" x14ac:dyDescent="0.2">
      <c r="A795" s="135">
        <v>121</v>
      </c>
      <c r="B795" s="136" t="s">
        <v>637</v>
      </c>
      <c r="C795" s="136" t="s">
        <v>2117</v>
      </c>
      <c r="D795" s="204" t="s">
        <v>468</v>
      </c>
      <c r="E795" s="205">
        <v>0</v>
      </c>
      <c r="F795" s="136"/>
      <c r="G795" s="136"/>
      <c r="H795" s="145" t="s">
        <v>1057</v>
      </c>
      <c r="I795" s="240" t="s">
        <v>2446</v>
      </c>
      <c r="J795" s="136" t="s">
        <v>810</v>
      </c>
      <c r="K795" s="136" t="s">
        <v>811</v>
      </c>
      <c r="L795" s="146" t="s">
        <v>10</v>
      </c>
      <c r="M795" s="154"/>
      <c r="N795" s="154" t="s">
        <v>1016</v>
      </c>
      <c r="O795" s="297"/>
      <c r="P795" s="297"/>
      <c r="Q795" s="140" t="s">
        <v>2447</v>
      </c>
      <c r="R795" s="233" t="s">
        <v>1546</v>
      </c>
      <c r="S795" s="173">
        <v>11</v>
      </c>
      <c r="T795" s="173">
        <v>0</v>
      </c>
      <c r="U795" s="173">
        <v>0</v>
      </c>
      <c r="V795" s="154"/>
      <c r="W795" s="154"/>
      <c r="X795" s="155" t="s">
        <v>815</v>
      </c>
      <c r="Y795" s="155"/>
      <c r="Z795" s="156"/>
      <c r="AA795" s="157"/>
      <c r="AB795" s="125" t="str">
        <f t="shared" si="12"/>
        <v>Neg-MjPersuasive</v>
      </c>
      <c r="AC795" s="126"/>
      <c r="AD795" s="126"/>
      <c r="AE795" s="126"/>
    </row>
    <row r="796" spans="1:31" x14ac:dyDescent="0.2">
      <c r="A796" s="135">
        <v>122</v>
      </c>
      <c r="B796" s="136" t="s">
        <v>637</v>
      </c>
      <c r="C796" s="136" t="s">
        <v>2117</v>
      </c>
      <c r="D796" s="204" t="s">
        <v>468</v>
      </c>
      <c r="E796" s="205">
        <v>0</v>
      </c>
      <c r="F796" s="136"/>
      <c r="G796" s="136"/>
      <c r="H796" s="145" t="s">
        <v>968</v>
      </c>
      <c r="I796" s="240" t="s">
        <v>2448</v>
      </c>
      <c r="J796" s="136" t="s">
        <v>812</v>
      </c>
      <c r="K796" s="136" t="s">
        <v>813</v>
      </c>
      <c r="L796" s="146" t="s">
        <v>10</v>
      </c>
      <c r="M796" s="154"/>
      <c r="N796" s="154" t="s">
        <v>1016</v>
      </c>
      <c r="O796" s="154"/>
      <c r="P796" s="154"/>
      <c r="Q796" s="140" t="s">
        <v>2449</v>
      </c>
      <c r="R796" s="233" t="s">
        <v>1546</v>
      </c>
      <c r="S796" s="173">
        <v>11</v>
      </c>
      <c r="T796" s="173">
        <v>0</v>
      </c>
      <c r="U796" s="173">
        <v>0</v>
      </c>
      <c r="V796" s="154"/>
      <c r="W796" s="154"/>
      <c r="X796" s="155" t="s">
        <v>815</v>
      </c>
      <c r="Y796" s="155"/>
      <c r="Z796" s="156"/>
      <c r="AA796" s="157"/>
      <c r="AB796" s="125" t="str">
        <f t="shared" si="12"/>
        <v>Neg-MiPersuasive</v>
      </c>
      <c r="AC796" s="126"/>
      <c r="AD796" s="126"/>
      <c r="AE796" s="126"/>
    </row>
    <row r="797" spans="1:31" x14ac:dyDescent="0.2">
      <c r="A797" s="135">
        <v>126</v>
      </c>
      <c r="B797" s="136" t="s">
        <v>637</v>
      </c>
      <c r="C797" s="136" t="s">
        <v>2117</v>
      </c>
      <c r="D797" s="204" t="s">
        <v>468</v>
      </c>
      <c r="E797" s="205">
        <v>0</v>
      </c>
      <c r="F797" s="136"/>
      <c r="G797" s="136"/>
      <c r="H797" s="145" t="s">
        <v>1057</v>
      </c>
      <c r="I797" s="240" t="s">
        <v>2446</v>
      </c>
      <c r="J797" s="136" t="s">
        <v>810</v>
      </c>
      <c r="K797" s="136" t="s">
        <v>811</v>
      </c>
      <c r="L797" s="146" t="s">
        <v>10</v>
      </c>
      <c r="M797" s="154"/>
      <c r="N797" s="154" t="s">
        <v>1016</v>
      </c>
      <c r="O797" s="154"/>
      <c r="P797" s="154"/>
      <c r="Q797" s="140" t="s">
        <v>2447</v>
      </c>
      <c r="R797" s="233" t="s">
        <v>1546</v>
      </c>
      <c r="S797" s="173">
        <v>11</v>
      </c>
      <c r="T797" s="173">
        <v>0</v>
      </c>
      <c r="U797" s="173">
        <v>0</v>
      </c>
      <c r="V797" s="154"/>
      <c r="W797" s="154"/>
      <c r="X797" s="155" t="s">
        <v>815</v>
      </c>
      <c r="Y797" s="155"/>
      <c r="Z797" s="156"/>
      <c r="AA797" s="157"/>
      <c r="AB797" s="125" t="str">
        <f t="shared" si="12"/>
        <v>Neg-MjPersuasive</v>
      </c>
      <c r="AC797" s="126"/>
      <c r="AD797" s="126"/>
      <c r="AE797" s="126"/>
    </row>
    <row r="798" spans="1:31" x14ac:dyDescent="0.2">
      <c r="A798" s="135">
        <v>127</v>
      </c>
      <c r="B798" s="136" t="s">
        <v>637</v>
      </c>
      <c r="C798" s="136" t="s">
        <v>2117</v>
      </c>
      <c r="D798" s="204" t="s">
        <v>468</v>
      </c>
      <c r="E798" s="205">
        <v>0</v>
      </c>
      <c r="F798" s="136"/>
      <c r="G798" s="136"/>
      <c r="H798" s="145" t="s">
        <v>968</v>
      </c>
      <c r="I798" s="240" t="s">
        <v>2448</v>
      </c>
      <c r="J798" s="136" t="s">
        <v>812</v>
      </c>
      <c r="K798" s="136" t="s">
        <v>813</v>
      </c>
      <c r="L798" s="146" t="s">
        <v>10</v>
      </c>
      <c r="M798" s="154"/>
      <c r="N798" s="154" t="s">
        <v>1016</v>
      </c>
      <c r="O798" s="154"/>
      <c r="P798" s="154"/>
      <c r="Q798" s="140" t="s">
        <v>2449</v>
      </c>
      <c r="R798" s="233" t="s">
        <v>1546</v>
      </c>
      <c r="S798" s="173">
        <v>11</v>
      </c>
      <c r="T798" s="173">
        <v>0</v>
      </c>
      <c r="U798" s="173">
        <v>0</v>
      </c>
      <c r="V798" s="154"/>
      <c r="W798" s="154"/>
      <c r="X798" s="155" t="s">
        <v>815</v>
      </c>
      <c r="Y798" s="155"/>
      <c r="Z798" s="156"/>
      <c r="AA798" s="157"/>
      <c r="AB798" s="125" t="str">
        <f t="shared" si="12"/>
        <v>Neg-MiPersuasive</v>
      </c>
      <c r="AC798" s="126"/>
      <c r="AD798" s="126"/>
      <c r="AE798" s="126"/>
    </row>
    <row r="799" spans="1:31" x14ac:dyDescent="0.2">
      <c r="A799" s="135">
        <v>803</v>
      </c>
      <c r="B799" s="136" t="s">
        <v>637</v>
      </c>
      <c r="C799" s="147" t="s">
        <v>2117</v>
      </c>
      <c r="D799" s="206" t="s">
        <v>468</v>
      </c>
      <c r="E799" s="203">
        <v>1</v>
      </c>
      <c r="F799" s="165"/>
      <c r="G799" s="165"/>
      <c r="H799" s="185" t="s">
        <v>656</v>
      </c>
      <c r="I799" s="267" t="s">
        <v>1932</v>
      </c>
      <c r="J799" s="244"/>
      <c r="K799" s="244" t="s">
        <v>1933</v>
      </c>
      <c r="L799" s="139" t="s">
        <v>6</v>
      </c>
      <c r="M799" s="173"/>
      <c r="N799" s="173" t="s">
        <v>1016</v>
      </c>
      <c r="O799" s="173"/>
      <c r="P799" s="173"/>
      <c r="Q799" s="140" t="s">
        <v>2450</v>
      </c>
      <c r="R799" s="233" t="s">
        <v>1546</v>
      </c>
      <c r="S799" s="173">
        <v>11</v>
      </c>
      <c r="T799" s="173">
        <v>0</v>
      </c>
      <c r="U799" s="173">
        <v>0</v>
      </c>
      <c r="V799" s="173"/>
      <c r="W799" s="173"/>
      <c r="X799" s="178" t="s">
        <v>1362</v>
      </c>
      <c r="Y799" s="178"/>
      <c r="Z799" s="178"/>
      <c r="AA799" s="178"/>
      <c r="AB799" s="125" t="str">
        <f t="shared" si="12"/>
        <v>A-SPersuasive</v>
      </c>
    </row>
    <row r="800" spans="1:31" s="126" customFormat="1" x14ac:dyDescent="0.2">
      <c r="A800" s="135">
        <v>804</v>
      </c>
      <c r="B800" s="136" t="s">
        <v>637</v>
      </c>
      <c r="C800" s="147" t="s">
        <v>2117</v>
      </c>
      <c r="D800" s="206" t="s">
        <v>468</v>
      </c>
      <c r="E800" s="203">
        <v>4</v>
      </c>
      <c r="F800" s="165"/>
      <c r="G800" s="165"/>
      <c r="H800" s="185" t="s">
        <v>673</v>
      </c>
      <c r="I800" s="267" t="s">
        <v>1934</v>
      </c>
      <c r="J800" s="244"/>
      <c r="K800" s="244" t="s">
        <v>1935</v>
      </c>
      <c r="L800" s="139" t="s">
        <v>6</v>
      </c>
      <c r="M800" s="173"/>
      <c r="N800" s="173" t="s">
        <v>1016</v>
      </c>
      <c r="O800" s="173"/>
      <c r="P800" s="173"/>
      <c r="Q800" s="140" t="s">
        <v>2242</v>
      </c>
      <c r="R800" s="233" t="s">
        <v>1546</v>
      </c>
      <c r="S800" s="173">
        <v>11</v>
      </c>
      <c r="T800" s="173">
        <v>0</v>
      </c>
      <c r="U800" s="173">
        <v>0</v>
      </c>
      <c r="V800" s="173"/>
      <c r="W800" s="173"/>
      <c r="X800" s="178" t="s">
        <v>1362</v>
      </c>
      <c r="Y800" s="178"/>
      <c r="Z800" s="178"/>
      <c r="AA800" s="178"/>
      <c r="AB800" s="125" t="str">
        <f t="shared" si="12"/>
        <v>A-QPersuasive</v>
      </c>
      <c r="AC800" s="152"/>
      <c r="AD800" s="152"/>
      <c r="AE800" s="152"/>
    </row>
    <row r="801" spans="1:31" s="126" customFormat="1" x14ac:dyDescent="0.2">
      <c r="A801" s="135">
        <v>805</v>
      </c>
      <c r="B801" s="136" t="s">
        <v>637</v>
      </c>
      <c r="C801" s="147" t="s">
        <v>2117</v>
      </c>
      <c r="D801" s="206" t="s">
        <v>468</v>
      </c>
      <c r="E801" s="203">
        <v>6</v>
      </c>
      <c r="F801" s="165"/>
      <c r="G801" s="165"/>
      <c r="H801" s="185" t="s">
        <v>673</v>
      </c>
      <c r="I801" s="177" t="s">
        <v>1936</v>
      </c>
      <c r="J801" s="244"/>
      <c r="K801" s="244" t="s">
        <v>1937</v>
      </c>
      <c r="L801" s="139" t="s">
        <v>6</v>
      </c>
      <c r="M801" s="173"/>
      <c r="N801" s="173" t="s">
        <v>1016</v>
      </c>
      <c r="O801" s="173"/>
      <c r="P801" s="173"/>
      <c r="Q801" s="140" t="s">
        <v>2242</v>
      </c>
      <c r="R801" s="233" t="s">
        <v>1546</v>
      </c>
      <c r="S801" s="173">
        <v>11</v>
      </c>
      <c r="T801" s="173">
        <v>0</v>
      </c>
      <c r="U801" s="173">
        <v>0</v>
      </c>
      <c r="V801" s="173"/>
      <c r="W801" s="173"/>
      <c r="X801" s="178" t="s">
        <v>1362</v>
      </c>
      <c r="Y801" s="178"/>
      <c r="Z801" s="178"/>
      <c r="AA801" s="178"/>
      <c r="AB801" s="125" t="str">
        <f t="shared" si="12"/>
        <v>A-QPersuasive</v>
      </c>
      <c r="AC801" s="152"/>
      <c r="AD801" s="152"/>
      <c r="AE801" s="152"/>
    </row>
    <row r="802" spans="1:31" s="126" customFormat="1" x14ac:dyDescent="0.2">
      <c r="A802" s="135">
        <f>A801+1</f>
        <v>806</v>
      </c>
      <c r="B802" s="136" t="s">
        <v>637</v>
      </c>
      <c r="C802" s="136" t="s">
        <v>2117</v>
      </c>
      <c r="D802" s="204" t="s">
        <v>469</v>
      </c>
      <c r="E802" s="205"/>
      <c r="F802" s="136"/>
      <c r="G802" s="136"/>
      <c r="H802" s="145" t="s">
        <v>699</v>
      </c>
      <c r="I802" s="136" t="s">
        <v>816</v>
      </c>
      <c r="J802" s="136"/>
      <c r="K802" s="136" t="s">
        <v>817</v>
      </c>
      <c r="L802" s="146" t="s">
        <v>10</v>
      </c>
      <c r="M802" s="154"/>
      <c r="N802" s="154" t="s">
        <v>1016</v>
      </c>
      <c r="O802" s="154"/>
      <c r="P802" s="154"/>
      <c r="Q802" s="140" t="s">
        <v>1025</v>
      </c>
      <c r="R802" s="233" t="s">
        <v>1546</v>
      </c>
      <c r="S802" s="142">
        <v>11</v>
      </c>
      <c r="T802" s="142">
        <v>0</v>
      </c>
      <c r="U802" s="142">
        <v>2</v>
      </c>
      <c r="V802" s="154"/>
      <c r="W802" s="154"/>
      <c r="X802" s="155" t="s">
        <v>824</v>
      </c>
      <c r="Y802" s="155" t="s">
        <v>825</v>
      </c>
      <c r="Z802" s="156"/>
      <c r="AA802" s="157"/>
      <c r="AB802" s="125" t="str">
        <f t="shared" si="12"/>
        <v>A-TPersuasive</v>
      </c>
      <c r="AC802" s="152"/>
      <c r="AD802" s="152"/>
      <c r="AE802" s="152"/>
    </row>
    <row r="803" spans="1:31" x14ac:dyDescent="0.2">
      <c r="A803" s="135">
        <v>806</v>
      </c>
      <c r="B803" s="136" t="s">
        <v>637</v>
      </c>
      <c r="C803" s="147" t="s">
        <v>2117</v>
      </c>
      <c r="D803" s="206" t="s">
        <v>471</v>
      </c>
      <c r="E803" s="203">
        <v>1</v>
      </c>
      <c r="F803" s="165"/>
      <c r="G803" s="165"/>
      <c r="H803" s="185" t="s">
        <v>699</v>
      </c>
      <c r="I803" s="163" t="s">
        <v>1938</v>
      </c>
      <c r="J803" s="244"/>
      <c r="K803" s="244" t="s">
        <v>1939</v>
      </c>
      <c r="L803" s="139" t="s">
        <v>6</v>
      </c>
      <c r="M803" s="173"/>
      <c r="N803" s="173" t="s">
        <v>1016</v>
      </c>
      <c r="O803" s="173"/>
      <c r="P803" s="173"/>
      <c r="Q803" s="140" t="s">
        <v>2249</v>
      </c>
      <c r="R803" s="233" t="s">
        <v>1546</v>
      </c>
      <c r="S803" s="173">
        <v>11</v>
      </c>
      <c r="T803" s="173">
        <v>0</v>
      </c>
      <c r="U803" s="173">
        <v>0</v>
      </c>
      <c r="V803" s="173"/>
      <c r="W803" s="173"/>
      <c r="X803" s="178" t="s">
        <v>1362</v>
      </c>
      <c r="Y803" s="178"/>
      <c r="Z803" s="178"/>
      <c r="AA803" s="178"/>
      <c r="AB803" s="125" t="str">
        <f t="shared" si="12"/>
        <v>A-TPersuasive</v>
      </c>
    </row>
    <row r="804" spans="1:31" x14ac:dyDescent="0.2">
      <c r="A804" s="135">
        <v>807</v>
      </c>
      <c r="B804" s="136" t="s">
        <v>637</v>
      </c>
      <c r="C804" s="147" t="s">
        <v>2117</v>
      </c>
      <c r="D804" s="206" t="s">
        <v>471</v>
      </c>
      <c r="E804" s="203">
        <v>4</v>
      </c>
      <c r="F804" s="165"/>
      <c r="G804" s="165"/>
      <c r="H804" s="185" t="s">
        <v>656</v>
      </c>
      <c r="I804" s="163" t="s">
        <v>1940</v>
      </c>
      <c r="J804" s="244"/>
      <c r="K804" s="244" t="s">
        <v>1941</v>
      </c>
      <c r="L804" s="139" t="s">
        <v>6</v>
      </c>
      <c r="M804" s="173"/>
      <c r="N804" s="173" t="s">
        <v>1029</v>
      </c>
      <c r="O804" s="173"/>
      <c r="P804" s="173"/>
      <c r="Q804" s="140" t="s">
        <v>2243</v>
      </c>
      <c r="R804" s="233" t="s">
        <v>1546</v>
      </c>
      <c r="S804" s="173">
        <v>11</v>
      </c>
      <c r="T804" s="173">
        <v>0</v>
      </c>
      <c r="U804" s="173">
        <v>0</v>
      </c>
      <c r="V804" s="173"/>
      <c r="W804" s="173"/>
      <c r="X804" s="178" t="s">
        <v>1362</v>
      </c>
      <c r="Y804" s="178"/>
      <c r="Z804" s="178"/>
      <c r="AA804" s="178"/>
      <c r="AB804" s="125" t="str">
        <f t="shared" si="12"/>
        <v>A-SNot persuasive</v>
      </c>
    </row>
    <row r="805" spans="1:31" x14ac:dyDescent="0.2">
      <c r="A805" s="135">
        <v>808</v>
      </c>
      <c r="B805" s="136" t="s">
        <v>637</v>
      </c>
      <c r="C805" s="147" t="s">
        <v>2117</v>
      </c>
      <c r="D805" s="206" t="s">
        <v>471</v>
      </c>
      <c r="E805" s="203">
        <v>5</v>
      </c>
      <c r="F805" s="165"/>
      <c r="G805" s="165"/>
      <c r="H805" s="138" t="s">
        <v>656</v>
      </c>
      <c r="I805" s="163" t="s">
        <v>1942</v>
      </c>
      <c r="J805" s="244"/>
      <c r="K805" s="244" t="s">
        <v>1943</v>
      </c>
      <c r="L805" s="139" t="s">
        <v>6</v>
      </c>
      <c r="M805" s="173"/>
      <c r="N805" s="173" t="s">
        <v>1029</v>
      </c>
      <c r="O805" s="173"/>
      <c r="P805" s="173"/>
      <c r="Q805" s="140" t="s">
        <v>2244</v>
      </c>
      <c r="R805" s="233" t="s">
        <v>1546</v>
      </c>
      <c r="S805" s="173">
        <v>11</v>
      </c>
      <c r="T805" s="173">
        <v>0</v>
      </c>
      <c r="U805" s="173">
        <v>0</v>
      </c>
      <c r="V805" s="173"/>
      <c r="W805" s="173"/>
      <c r="X805" s="178" t="s">
        <v>1362</v>
      </c>
      <c r="Y805" s="178"/>
      <c r="Z805" s="178"/>
      <c r="AA805" s="178"/>
      <c r="AB805" s="125" t="str">
        <f t="shared" si="12"/>
        <v>A-SNot persuasive</v>
      </c>
    </row>
    <row r="806" spans="1:31" x14ac:dyDescent="0.2">
      <c r="A806" s="135">
        <v>809</v>
      </c>
      <c r="B806" s="136" t="s">
        <v>637</v>
      </c>
      <c r="C806" s="147" t="s">
        <v>2117</v>
      </c>
      <c r="D806" s="206" t="s">
        <v>473</v>
      </c>
      <c r="E806" s="203">
        <v>5</v>
      </c>
      <c r="F806" s="165"/>
      <c r="G806" s="165"/>
      <c r="H806" s="138" t="s">
        <v>656</v>
      </c>
      <c r="I806" s="267" t="s">
        <v>1944</v>
      </c>
      <c r="J806" s="244"/>
      <c r="K806" s="244" t="s">
        <v>1945</v>
      </c>
      <c r="L806" s="139" t="s">
        <v>6</v>
      </c>
      <c r="M806" s="173"/>
      <c r="N806" s="173" t="s">
        <v>1029</v>
      </c>
      <c r="O806" s="173"/>
      <c r="P806" s="173"/>
      <c r="Q806" s="140" t="s">
        <v>2245</v>
      </c>
      <c r="R806" s="233" t="s">
        <v>1546</v>
      </c>
      <c r="S806" s="173">
        <v>11</v>
      </c>
      <c r="T806" s="173">
        <v>0</v>
      </c>
      <c r="U806" s="173">
        <v>0</v>
      </c>
      <c r="V806" s="173"/>
      <c r="W806" s="173"/>
      <c r="X806" s="178" t="s">
        <v>1362</v>
      </c>
      <c r="Y806" s="178"/>
      <c r="Z806" s="178"/>
      <c r="AA806" s="178"/>
      <c r="AB806" s="125" t="str">
        <f t="shared" si="12"/>
        <v>A-SNot persuasive</v>
      </c>
    </row>
    <row r="807" spans="1:31" x14ac:dyDescent="0.2">
      <c r="A807" s="135">
        <v>810</v>
      </c>
      <c r="B807" s="136" t="s">
        <v>637</v>
      </c>
      <c r="C807" s="147" t="s">
        <v>2117</v>
      </c>
      <c r="D807" s="206" t="s">
        <v>473</v>
      </c>
      <c r="E807" s="203">
        <v>8</v>
      </c>
      <c r="F807" s="165"/>
      <c r="G807" s="165"/>
      <c r="H807" s="185" t="s">
        <v>968</v>
      </c>
      <c r="I807" s="267" t="s">
        <v>1946</v>
      </c>
      <c r="J807" s="244"/>
      <c r="K807" s="244" t="s">
        <v>1947</v>
      </c>
      <c r="L807" s="139" t="s">
        <v>6</v>
      </c>
      <c r="M807" s="173"/>
      <c r="N807" s="173" t="s">
        <v>1016</v>
      </c>
      <c r="O807" s="173"/>
      <c r="P807" s="173"/>
      <c r="Q807" s="140" t="s">
        <v>2451</v>
      </c>
      <c r="R807" s="233" t="s">
        <v>1546</v>
      </c>
      <c r="S807" s="173">
        <v>11</v>
      </c>
      <c r="T807" s="173">
        <v>0</v>
      </c>
      <c r="U807" s="173">
        <v>0</v>
      </c>
      <c r="V807" s="173"/>
      <c r="W807" s="173"/>
      <c r="X807" s="178" t="s">
        <v>1362</v>
      </c>
      <c r="Y807" s="178"/>
      <c r="Z807" s="178"/>
      <c r="AA807" s="178"/>
      <c r="AB807" s="125" t="str">
        <f t="shared" si="12"/>
        <v>Neg-MiPersuasive</v>
      </c>
    </row>
    <row r="808" spans="1:31" x14ac:dyDescent="0.2">
      <c r="A808" s="135">
        <v>811</v>
      </c>
      <c r="B808" s="136" t="s">
        <v>637</v>
      </c>
      <c r="C808" s="147" t="s">
        <v>2117</v>
      </c>
      <c r="D808" s="206" t="s">
        <v>473</v>
      </c>
      <c r="E808" s="203">
        <v>9</v>
      </c>
      <c r="F808" s="165"/>
      <c r="G808" s="165"/>
      <c r="H808" s="185" t="s">
        <v>968</v>
      </c>
      <c r="I808" s="267" t="s">
        <v>1948</v>
      </c>
      <c r="J808" s="244"/>
      <c r="K808" s="244" t="s">
        <v>1947</v>
      </c>
      <c r="L808" s="139" t="s">
        <v>6</v>
      </c>
      <c r="M808" s="173"/>
      <c r="N808" s="173" t="s">
        <v>1016</v>
      </c>
      <c r="O808" s="173"/>
      <c r="P808" s="173"/>
      <c r="Q808" s="140" t="s">
        <v>2452</v>
      </c>
      <c r="R808" s="233" t="s">
        <v>1546</v>
      </c>
      <c r="S808" s="173">
        <v>11</v>
      </c>
      <c r="T808" s="173">
        <v>0</v>
      </c>
      <c r="U808" s="173">
        <v>0</v>
      </c>
      <c r="V808" s="173"/>
      <c r="W808" s="173"/>
      <c r="X808" s="178" t="s">
        <v>1362</v>
      </c>
      <c r="Y808" s="178"/>
      <c r="Z808" s="178"/>
      <c r="AA808" s="178"/>
      <c r="AB808" s="125" t="str">
        <f t="shared" si="12"/>
        <v>Neg-MiPersuasive</v>
      </c>
    </row>
    <row r="809" spans="1:31" x14ac:dyDescent="0.2">
      <c r="A809" s="135">
        <v>123</v>
      </c>
      <c r="B809" s="136" t="s">
        <v>637</v>
      </c>
      <c r="C809" s="136" t="s">
        <v>2117</v>
      </c>
      <c r="D809" s="204" t="s">
        <v>473</v>
      </c>
      <c r="E809" s="205">
        <v>10</v>
      </c>
      <c r="F809" s="136"/>
      <c r="G809" s="136"/>
      <c r="H809" s="145" t="s">
        <v>1057</v>
      </c>
      <c r="I809" s="147" t="s">
        <v>2453</v>
      </c>
      <c r="J809" s="240" t="s">
        <v>2454</v>
      </c>
      <c r="K809" s="268" t="s">
        <v>814</v>
      </c>
      <c r="L809" s="146" t="s">
        <v>10</v>
      </c>
      <c r="M809" s="154"/>
      <c r="N809" s="154" t="s">
        <v>1029</v>
      </c>
      <c r="O809" s="154"/>
      <c r="P809" s="154"/>
      <c r="Q809" s="140" t="s">
        <v>2248</v>
      </c>
      <c r="R809" s="233" t="s">
        <v>1546</v>
      </c>
      <c r="S809" s="173">
        <v>11</v>
      </c>
      <c r="T809" s="173">
        <v>0</v>
      </c>
      <c r="U809" s="173">
        <v>0</v>
      </c>
      <c r="V809" s="154"/>
      <c r="W809" s="154"/>
      <c r="X809" s="155" t="s">
        <v>815</v>
      </c>
      <c r="Y809" s="155"/>
      <c r="Z809" s="156"/>
      <c r="AA809" s="157"/>
      <c r="AB809" s="125" t="str">
        <f t="shared" si="12"/>
        <v>Neg-MjNot persuasive</v>
      </c>
      <c r="AC809" s="126"/>
      <c r="AD809" s="126"/>
      <c r="AE809" s="126"/>
    </row>
    <row r="810" spans="1:31" x14ac:dyDescent="0.2">
      <c r="A810" s="135">
        <v>128</v>
      </c>
      <c r="B810" s="136" t="s">
        <v>637</v>
      </c>
      <c r="C810" s="136" t="s">
        <v>2117</v>
      </c>
      <c r="D810" s="204" t="s">
        <v>473</v>
      </c>
      <c r="E810" s="205">
        <v>10</v>
      </c>
      <c r="F810" s="136"/>
      <c r="G810" s="136"/>
      <c r="H810" s="145" t="s">
        <v>1057</v>
      </c>
      <c r="I810" s="147" t="s">
        <v>2453</v>
      </c>
      <c r="J810" s="240" t="s">
        <v>2454</v>
      </c>
      <c r="K810" s="268" t="s">
        <v>814</v>
      </c>
      <c r="L810" s="146" t="s">
        <v>10</v>
      </c>
      <c r="M810" s="154"/>
      <c r="N810" s="154" t="s">
        <v>1029</v>
      </c>
      <c r="O810" s="154"/>
      <c r="P810" s="154"/>
      <c r="Q810" s="140" t="s">
        <v>2250</v>
      </c>
      <c r="R810" s="233" t="s">
        <v>1546</v>
      </c>
      <c r="S810" s="173">
        <v>11</v>
      </c>
      <c r="T810" s="173">
        <v>0</v>
      </c>
      <c r="U810" s="173">
        <v>0</v>
      </c>
      <c r="V810" s="154"/>
      <c r="W810" s="154"/>
      <c r="X810" s="155" t="s">
        <v>815</v>
      </c>
      <c r="Y810" s="155"/>
      <c r="Z810" s="156"/>
      <c r="AA810" s="157"/>
      <c r="AB810" s="125" t="str">
        <f t="shared" si="12"/>
        <v>Neg-MjNot persuasive</v>
      </c>
      <c r="AC810" s="126"/>
      <c r="AD810" s="126"/>
      <c r="AE810" s="126"/>
    </row>
    <row r="811" spans="1:31" x14ac:dyDescent="0.2">
      <c r="A811" s="135">
        <v>812</v>
      </c>
      <c r="B811" s="136" t="s">
        <v>637</v>
      </c>
      <c r="C811" s="147" t="s">
        <v>2117</v>
      </c>
      <c r="D811" s="206" t="s">
        <v>473</v>
      </c>
      <c r="E811" s="203">
        <v>13</v>
      </c>
      <c r="F811" s="165"/>
      <c r="G811" s="165"/>
      <c r="H811" s="138" t="s">
        <v>656</v>
      </c>
      <c r="I811" s="267" t="s">
        <v>1949</v>
      </c>
      <c r="J811" s="244"/>
      <c r="K811" s="244" t="s">
        <v>1950</v>
      </c>
      <c r="L811" s="139" t="s">
        <v>6</v>
      </c>
      <c r="M811" s="173"/>
      <c r="N811" s="237" t="s">
        <v>1016</v>
      </c>
      <c r="O811" s="237"/>
      <c r="P811" s="237"/>
      <c r="Q811" s="269" t="s">
        <v>2533</v>
      </c>
      <c r="R811" s="233" t="s">
        <v>1546</v>
      </c>
      <c r="S811" s="142">
        <v>15</v>
      </c>
      <c r="T811" s="142">
        <v>0</v>
      </c>
      <c r="U811" s="142">
        <v>2</v>
      </c>
      <c r="V811" s="173"/>
      <c r="W811" s="173"/>
      <c r="X811" s="178" t="s">
        <v>1362</v>
      </c>
      <c r="Y811" s="178"/>
      <c r="Z811" s="178"/>
      <c r="AA811" s="178"/>
      <c r="AB811" s="125" t="str">
        <f t="shared" si="12"/>
        <v>A-SPersuasive</v>
      </c>
    </row>
    <row r="812" spans="1:31" x14ac:dyDescent="0.2">
      <c r="A812" s="135">
        <v>813</v>
      </c>
      <c r="B812" s="136" t="s">
        <v>637</v>
      </c>
      <c r="C812" s="147" t="s">
        <v>2117</v>
      </c>
      <c r="D812" s="206" t="s">
        <v>473</v>
      </c>
      <c r="E812" s="203">
        <v>14</v>
      </c>
      <c r="F812" s="165"/>
      <c r="G812" s="165"/>
      <c r="H812" s="138" t="s">
        <v>656</v>
      </c>
      <c r="I812" s="267" t="s">
        <v>1951</v>
      </c>
      <c r="J812" s="244"/>
      <c r="K812" s="244" t="s">
        <v>1947</v>
      </c>
      <c r="L812" s="139" t="s">
        <v>6</v>
      </c>
      <c r="M812" s="173"/>
      <c r="N812" s="237" t="s">
        <v>1016</v>
      </c>
      <c r="O812" s="237"/>
      <c r="P812" s="237"/>
      <c r="Q812" s="269" t="s">
        <v>2534</v>
      </c>
      <c r="R812" s="233" t="s">
        <v>1546</v>
      </c>
      <c r="S812" s="142">
        <v>15</v>
      </c>
      <c r="T812" s="142">
        <v>0</v>
      </c>
      <c r="U812" s="142">
        <v>2</v>
      </c>
      <c r="V812" s="173"/>
      <c r="W812" s="173"/>
      <c r="X812" s="178" t="s">
        <v>1362</v>
      </c>
      <c r="Y812" s="178"/>
      <c r="Z812" s="178"/>
      <c r="AA812" s="178"/>
      <c r="AB812" s="125" t="str">
        <f t="shared" si="12"/>
        <v>A-SPersuasive</v>
      </c>
    </row>
    <row r="813" spans="1:31" x14ac:dyDescent="0.2">
      <c r="A813" s="135">
        <v>814</v>
      </c>
      <c r="B813" s="136" t="s">
        <v>637</v>
      </c>
      <c r="C813" s="147" t="s">
        <v>2117</v>
      </c>
      <c r="D813" s="206" t="s">
        <v>473</v>
      </c>
      <c r="E813" s="203">
        <v>15</v>
      </c>
      <c r="F813" s="165"/>
      <c r="G813" s="165"/>
      <c r="H813" s="138" t="s">
        <v>656</v>
      </c>
      <c r="I813" s="267" t="s">
        <v>1952</v>
      </c>
      <c r="J813" s="244"/>
      <c r="K813" s="244" t="s">
        <v>1947</v>
      </c>
      <c r="L813" s="139" t="s">
        <v>6</v>
      </c>
      <c r="M813" s="173"/>
      <c r="N813" s="237" t="s">
        <v>1016</v>
      </c>
      <c r="O813" s="237"/>
      <c r="P813" s="237"/>
      <c r="Q813" s="269" t="s">
        <v>2535</v>
      </c>
      <c r="R813" s="233" t="s">
        <v>1546</v>
      </c>
      <c r="S813" s="142">
        <v>15</v>
      </c>
      <c r="T813" s="142">
        <v>0</v>
      </c>
      <c r="U813" s="142">
        <v>2</v>
      </c>
      <c r="V813" s="173"/>
      <c r="W813" s="173"/>
      <c r="X813" s="178" t="s">
        <v>1362</v>
      </c>
      <c r="Y813" s="178"/>
      <c r="Z813" s="178"/>
      <c r="AA813" s="178"/>
      <c r="AB813" s="125" t="str">
        <f t="shared" si="12"/>
        <v>A-SPersuasive</v>
      </c>
    </row>
    <row r="814" spans="1:31" s="126" customFormat="1" x14ac:dyDescent="0.2">
      <c r="A814" s="209">
        <v>162</v>
      </c>
      <c r="B814" s="175" t="s">
        <v>637</v>
      </c>
      <c r="C814" s="175" t="s">
        <v>2117</v>
      </c>
      <c r="D814" s="175" t="s">
        <v>473</v>
      </c>
      <c r="E814" s="159"/>
      <c r="F814" s="175"/>
      <c r="G814" s="175"/>
      <c r="H814" s="210" t="s">
        <v>968</v>
      </c>
      <c r="I814" s="270"/>
      <c r="J814" s="271"/>
      <c r="K814" s="270"/>
      <c r="L814" s="175" t="s">
        <v>10</v>
      </c>
      <c r="M814" s="175"/>
      <c r="N814" s="236"/>
      <c r="O814" s="236"/>
      <c r="P814" s="236"/>
      <c r="Q814" s="272" t="s">
        <v>2244</v>
      </c>
      <c r="R814" s="233" t="s">
        <v>1546</v>
      </c>
      <c r="S814" s="184">
        <v>15</v>
      </c>
      <c r="T814" s="184">
        <v>0</v>
      </c>
      <c r="U814" s="184">
        <v>2</v>
      </c>
      <c r="V814" s="175"/>
      <c r="W814" s="175"/>
      <c r="X814" s="211" t="s">
        <v>866</v>
      </c>
      <c r="Y814" s="211" t="s">
        <v>867</v>
      </c>
      <c r="Z814" s="212"/>
      <c r="AA814" s="212"/>
      <c r="AB814" s="125" t="str">
        <f t="shared" si="12"/>
        <v>Neg-Mi</v>
      </c>
      <c r="AC814" s="198"/>
      <c r="AD814" s="198"/>
      <c r="AE814" s="198"/>
    </row>
    <row r="815" spans="1:31" s="126" customFormat="1" x14ac:dyDescent="0.2">
      <c r="A815" s="135">
        <v>905</v>
      </c>
      <c r="B815" s="147" t="s">
        <v>637</v>
      </c>
      <c r="C815" s="147" t="s">
        <v>2117</v>
      </c>
      <c r="D815" s="147" t="s">
        <v>473</v>
      </c>
      <c r="E815" s="148"/>
      <c r="F815" s="147"/>
      <c r="G815" s="147"/>
      <c r="H815" s="227" t="s">
        <v>656</v>
      </c>
      <c r="I815" s="147" t="s">
        <v>473</v>
      </c>
      <c r="J815" s="147"/>
      <c r="K815" s="147" t="s">
        <v>2715</v>
      </c>
      <c r="L815" s="200" t="s">
        <v>10</v>
      </c>
      <c r="M815" s="150"/>
      <c r="N815" s="241"/>
      <c r="O815" s="150"/>
      <c r="P815" s="150"/>
      <c r="Q815" s="140"/>
      <c r="R815" s="150"/>
      <c r="S815" s="150"/>
      <c r="T815" s="150"/>
      <c r="U815" s="150"/>
      <c r="V815" s="150"/>
      <c r="W815" s="150"/>
      <c r="X815" s="151" t="s">
        <v>2791</v>
      </c>
      <c r="Y815" s="151" t="s">
        <v>2790</v>
      </c>
      <c r="Z815" s="144"/>
      <c r="AA815" s="144"/>
      <c r="AB815" s="125" t="str">
        <f t="shared" si="12"/>
        <v>A-S</v>
      </c>
      <c r="AC815" s="152"/>
      <c r="AD815" s="152"/>
      <c r="AE815" s="152"/>
    </row>
    <row r="816" spans="1:31" x14ac:dyDescent="0.2">
      <c r="A816" s="135">
        <v>815</v>
      </c>
      <c r="B816" s="136" t="s">
        <v>637</v>
      </c>
      <c r="C816" s="147" t="s">
        <v>2117</v>
      </c>
      <c r="D816" s="206" t="s">
        <v>475</v>
      </c>
      <c r="E816" s="203">
        <v>1</v>
      </c>
      <c r="F816" s="165"/>
      <c r="G816" s="165"/>
      <c r="H816" s="185" t="s">
        <v>656</v>
      </c>
      <c r="I816" s="267" t="s">
        <v>1953</v>
      </c>
      <c r="J816" s="244"/>
      <c r="K816" s="244" t="s">
        <v>1954</v>
      </c>
      <c r="L816" s="139" t="s">
        <v>6</v>
      </c>
      <c r="M816" s="173"/>
      <c r="N816" s="237" t="s">
        <v>1016</v>
      </c>
      <c r="O816" s="237"/>
      <c r="P816" s="237"/>
      <c r="Q816" s="269" t="s">
        <v>2536</v>
      </c>
      <c r="R816" s="233" t="s">
        <v>1546</v>
      </c>
      <c r="S816" s="142">
        <v>15</v>
      </c>
      <c r="T816" s="142">
        <v>0</v>
      </c>
      <c r="U816" s="142">
        <v>2</v>
      </c>
      <c r="V816" s="173"/>
      <c r="W816" s="173"/>
      <c r="X816" s="178" t="s">
        <v>1362</v>
      </c>
      <c r="Y816" s="178"/>
      <c r="Z816" s="178"/>
      <c r="AA816" s="178"/>
      <c r="AB816" s="125" t="str">
        <f t="shared" si="12"/>
        <v>A-SPersuasive</v>
      </c>
    </row>
    <row r="817" spans="1:31" x14ac:dyDescent="0.2">
      <c r="A817" s="135">
        <v>816</v>
      </c>
      <c r="B817" s="136" t="s">
        <v>637</v>
      </c>
      <c r="C817" s="147" t="s">
        <v>2117</v>
      </c>
      <c r="D817" s="206" t="s">
        <v>476</v>
      </c>
      <c r="E817" s="203">
        <v>1</v>
      </c>
      <c r="F817" s="165"/>
      <c r="G817" s="165"/>
      <c r="H817" s="138" t="s">
        <v>656</v>
      </c>
      <c r="I817" s="267" t="s">
        <v>1955</v>
      </c>
      <c r="J817" s="244"/>
      <c r="K817" s="244" t="s">
        <v>1956</v>
      </c>
      <c r="L817" s="139" t="s">
        <v>6</v>
      </c>
      <c r="M817" s="173"/>
      <c r="N817" s="237" t="s">
        <v>1029</v>
      </c>
      <c r="O817" s="237"/>
      <c r="P817" s="237"/>
      <c r="Q817" s="235" t="s">
        <v>2372</v>
      </c>
      <c r="R817" s="233" t="s">
        <v>1546</v>
      </c>
      <c r="S817" s="142">
        <v>15</v>
      </c>
      <c r="T817" s="142">
        <v>0</v>
      </c>
      <c r="U817" s="142">
        <v>2</v>
      </c>
      <c r="V817" s="173"/>
      <c r="W817" s="173"/>
      <c r="X817" s="178" t="s">
        <v>1362</v>
      </c>
      <c r="Y817" s="178"/>
      <c r="Z817" s="178"/>
      <c r="AA817" s="178"/>
      <c r="AB817" s="125" t="str">
        <f t="shared" si="12"/>
        <v>A-SNot persuasive</v>
      </c>
    </row>
    <row r="818" spans="1:31" x14ac:dyDescent="0.2">
      <c r="A818" s="135">
        <v>817</v>
      </c>
      <c r="B818" s="136" t="s">
        <v>637</v>
      </c>
      <c r="C818" s="147" t="s">
        <v>2117</v>
      </c>
      <c r="D818" s="206" t="s">
        <v>480</v>
      </c>
      <c r="E818" s="203">
        <v>1</v>
      </c>
      <c r="F818" s="165"/>
      <c r="G818" s="165"/>
      <c r="H818" s="138" t="s">
        <v>656</v>
      </c>
      <c r="I818" s="243" t="s">
        <v>1957</v>
      </c>
      <c r="J818" s="244"/>
      <c r="K818" s="244" t="s">
        <v>1958</v>
      </c>
      <c r="L818" s="139" t="s">
        <v>6</v>
      </c>
      <c r="M818" s="173"/>
      <c r="N818" s="237" t="s">
        <v>1016</v>
      </c>
      <c r="O818" s="237"/>
      <c r="P818" s="237"/>
      <c r="Q818" s="235" t="s">
        <v>2373</v>
      </c>
      <c r="R818" s="233" t="s">
        <v>1546</v>
      </c>
      <c r="S818" s="142">
        <v>15</v>
      </c>
      <c r="T818" s="142">
        <v>0</v>
      </c>
      <c r="U818" s="142">
        <v>2</v>
      </c>
      <c r="V818" s="173"/>
      <c r="W818" s="173"/>
      <c r="X818" s="178" t="s">
        <v>1362</v>
      </c>
      <c r="Y818" s="178"/>
      <c r="Z818" s="178"/>
      <c r="AA818" s="178"/>
      <c r="AB818" s="125" t="str">
        <f t="shared" si="12"/>
        <v>A-SPersuasive</v>
      </c>
    </row>
    <row r="819" spans="1:31" x14ac:dyDescent="0.2">
      <c r="A819" s="135">
        <v>818</v>
      </c>
      <c r="B819" s="136" t="s">
        <v>637</v>
      </c>
      <c r="C819" s="147" t="s">
        <v>2117</v>
      </c>
      <c r="D819" s="206" t="s">
        <v>480</v>
      </c>
      <c r="E819" s="203">
        <v>2</v>
      </c>
      <c r="F819" s="165"/>
      <c r="G819" s="165"/>
      <c r="H819" s="138" t="s">
        <v>656</v>
      </c>
      <c r="I819" s="243" t="s">
        <v>2455</v>
      </c>
      <c r="J819" s="244"/>
      <c r="K819" s="244" t="s">
        <v>1959</v>
      </c>
      <c r="L819" s="139" t="s">
        <v>6</v>
      </c>
      <c r="M819" s="173"/>
      <c r="N819" s="237" t="s">
        <v>1029</v>
      </c>
      <c r="O819" s="237"/>
      <c r="P819" s="237"/>
      <c r="Q819" s="235" t="s">
        <v>2374</v>
      </c>
      <c r="R819" s="233" t="s">
        <v>1546</v>
      </c>
      <c r="S819" s="142">
        <v>15</v>
      </c>
      <c r="T819" s="142">
        <v>0</v>
      </c>
      <c r="U819" s="142">
        <v>2</v>
      </c>
      <c r="V819" s="173"/>
      <c r="W819" s="173"/>
      <c r="X819" s="178" t="s">
        <v>1362</v>
      </c>
      <c r="Y819" s="178"/>
      <c r="Z819" s="178"/>
      <c r="AA819" s="178"/>
      <c r="AB819" s="125" t="str">
        <f t="shared" si="12"/>
        <v>A-SNot persuasive</v>
      </c>
    </row>
    <row r="820" spans="1:31" x14ac:dyDescent="0.2">
      <c r="A820" s="135">
        <v>819</v>
      </c>
      <c r="B820" s="136" t="s">
        <v>637</v>
      </c>
      <c r="C820" s="147" t="s">
        <v>2117</v>
      </c>
      <c r="D820" s="206" t="s">
        <v>480</v>
      </c>
      <c r="E820" s="203">
        <v>5</v>
      </c>
      <c r="F820" s="165"/>
      <c r="G820" s="165"/>
      <c r="H820" s="138" t="s">
        <v>656</v>
      </c>
      <c r="I820" s="243" t="s">
        <v>1960</v>
      </c>
      <c r="J820" s="244"/>
      <c r="K820" s="244" t="s">
        <v>1961</v>
      </c>
      <c r="L820" s="139" t="s">
        <v>6</v>
      </c>
      <c r="M820" s="173"/>
      <c r="N820" s="237" t="s">
        <v>1719</v>
      </c>
      <c r="O820" s="237"/>
      <c r="P820" s="237"/>
      <c r="Q820" s="273" t="s">
        <v>2375</v>
      </c>
      <c r="R820" s="233" t="s">
        <v>1546</v>
      </c>
      <c r="S820" s="142">
        <v>15</v>
      </c>
      <c r="T820" s="142">
        <v>0</v>
      </c>
      <c r="U820" s="142">
        <v>2</v>
      </c>
      <c r="V820" s="173"/>
      <c r="W820" s="173"/>
      <c r="X820" s="178" t="s">
        <v>1362</v>
      </c>
      <c r="Y820" s="178"/>
      <c r="Z820" s="178"/>
      <c r="AA820" s="178"/>
      <c r="AB820" s="125" t="str">
        <f t="shared" si="12"/>
        <v>A-SNot persuasive with mod</v>
      </c>
    </row>
    <row r="821" spans="1:31" x14ac:dyDescent="0.2">
      <c r="A821" s="135">
        <v>869</v>
      </c>
      <c r="B821" s="136" t="s">
        <v>637</v>
      </c>
      <c r="C821" s="147" t="s">
        <v>2117</v>
      </c>
      <c r="D821" s="207" t="s">
        <v>480</v>
      </c>
      <c r="E821" s="208"/>
      <c r="H821" s="149" t="s">
        <v>656</v>
      </c>
      <c r="K821" s="240" t="s">
        <v>2104</v>
      </c>
      <c r="L821" s="146" t="s">
        <v>10</v>
      </c>
      <c r="N821" s="274" t="s">
        <v>1016</v>
      </c>
      <c r="O821" s="296"/>
      <c r="P821" s="296"/>
      <c r="Q821" s="235" t="s">
        <v>2373</v>
      </c>
      <c r="R821" s="233" t="s">
        <v>1546</v>
      </c>
      <c r="S821" s="142">
        <v>15</v>
      </c>
      <c r="T821" s="142">
        <v>0</v>
      </c>
      <c r="U821" s="142">
        <v>2</v>
      </c>
      <c r="X821" s="151" t="s">
        <v>2100</v>
      </c>
      <c r="AB821" s="125" t="str">
        <f t="shared" si="12"/>
        <v>A-SPersuasive</v>
      </c>
    </row>
    <row r="822" spans="1:31" s="126" customFormat="1" x14ac:dyDescent="0.2">
      <c r="A822" s="135">
        <v>868</v>
      </c>
      <c r="B822" s="136" t="s">
        <v>637</v>
      </c>
      <c r="C822" s="147" t="s">
        <v>2117</v>
      </c>
      <c r="D822" s="207" t="s">
        <v>480</v>
      </c>
      <c r="E822" s="208"/>
      <c r="F822" s="147"/>
      <c r="G822" s="147"/>
      <c r="H822" s="149" t="s">
        <v>656</v>
      </c>
      <c r="I822" s="147"/>
      <c r="J822" s="147"/>
      <c r="K822" s="240" t="s">
        <v>2103</v>
      </c>
      <c r="L822" s="146" t="s">
        <v>10</v>
      </c>
      <c r="M822" s="150"/>
      <c r="N822" s="274" t="s">
        <v>1016</v>
      </c>
      <c r="O822" s="296"/>
      <c r="P822" s="296"/>
      <c r="Q822" s="275" t="s">
        <v>2376</v>
      </c>
      <c r="R822" s="233" t="s">
        <v>1546</v>
      </c>
      <c r="S822" s="142">
        <v>15</v>
      </c>
      <c r="T822" s="142">
        <v>0</v>
      </c>
      <c r="U822" s="142">
        <v>2</v>
      </c>
      <c r="V822" s="150"/>
      <c r="W822" s="150"/>
      <c r="X822" s="151" t="s">
        <v>2100</v>
      </c>
      <c r="Y822" s="151"/>
      <c r="Z822" s="144"/>
      <c r="AA822" s="144"/>
      <c r="AB822" s="125" t="str">
        <f t="shared" si="12"/>
        <v>A-SPersuasive</v>
      </c>
      <c r="AC822" s="152"/>
      <c r="AD822" s="152"/>
      <c r="AE822" s="152"/>
    </row>
    <row r="823" spans="1:31" x14ac:dyDescent="0.2">
      <c r="A823" s="135">
        <v>867</v>
      </c>
      <c r="B823" s="136" t="s">
        <v>637</v>
      </c>
      <c r="C823" s="147" t="s">
        <v>2117</v>
      </c>
      <c r="D823" s="207" t="s">
        <v>480</v>
      </c>
      <c r="E823" s="208"/>
      <c r="H823" s="149" t="s">
        <v>656</v>
      </c>
      <c r="K823" s="240" t="s">
        <v>2102</v>
      </c>
      <c r="L823" s="146" t="s">
        <v>10</v>
      </c>
      <c r="N823" s="274" t="s">
        <v>1016</v>
      </c>
      <c r="O823" s="296"/>
      <c r="P823" s="296"/>
      <c r="Q823" s="235" t="s">
        <v>2377</v>
      </c>
      <c r="R823" s="233" t="s">
        <v>1546</v>
      </c>
      <c r="S823" s="142">
        <v>15</v>
      </c>
      <c r="T823" s="142">
        <v>0</v>
      </c>
      <c r="U823" s="142">
        <v>2</v>
      </c>
      <c r="X823" s="151" t="s">
        <v>2100</v>
      </c>
      <c r="AB823" s="125" t="str">
        <f t="shared" si="12"/>
        <v>A-SPersuasive</v>
      </c>
    </row>
    <row r="824" spans="1:31" s="126" customFormat="1" x14ac:dyDescent="0.2">
      <c r="A824" s="135">
        <v>139</v>
      </c>
      <c r="B824" s="136" t="s">
        <v>637</v>
      </c>
      <c r="C824" s="145" t="s">
        <v>2117</v>
      </c>
      <c r="D824" s="204" t="s">
        <v>480</v>
      </c>
      <c r="E824" s="205"/>
      <c r="F824" s="136"/>
      <c r="G824" s="136"/>
      <c r="H824" s="145" t="s">
        <v>1057</v>
      </c>
      <c r="I824" s="136"/>
      <c r="J824" s="136"/>
      <c r="K824" s="136" t="s">
        <v>1033</v>
      </c>
      <c r="L824" s="139" t="s">
        <v>10</v>
      </c>
      <c r="M824" s="140"/>
      <c r="N824" s="235" t="s">
        <v>1016</v>
      </c>
      <c r="O824" s="235"/>
      <c r="P824" s="235"/>
      <c r="Q824" s="235" t="s">
        <v>2377</v>
      </c>
      <c r="R824" s="233" t="s">
        <v>1546</v>
      </c>
      <c r="S824" s="142">
        <v>15</v>
      </c>
      <c r="T824" s="142">
        <v>0</v>
      </c>
      <c r="U824" s="142">
        <v>2</v>
      </c>
      <c r="V824" s="140"/>
      <c r="W824" s="140"/>
      <c r="X824" s="143" t="s">
        <v>833</v>
      </c>
      <c r="Y824" s="143" t="s">
        <v>830</v>
      </c>
      <c r="Z824" s="144"/>
      <c r="AA824" s="144"/>
      <c r="AB824" s="125" t="str">
        <f t="shared" si="12"/>
        <v>Neg-MjPersuasive</v>
      </c>
      <c r="AC824" s="152"/>
      <c r="AD824" s="152"/>
      <c r="AE824" s="152"/>
    </row>
    <row r="825" spans="1:31" x14ac:dyDescent="0.2">
      <c r="A825" s="135">
        <v>820</v>
      </c>
      <c r="B825" s="136" t="s">
        <v>637</v>
      </c>
      <c r="C825" s="147" t="s">
        <v>2117</v>
      </c>
      <c r="D825" s="214" t="s">
        <v>481</v>
      </c>
      <c r="E825" s="203" t="s">
        <v>1056</v>
      </c>
      <c r="F825" s="165"/>
      <c r="G825" s="165"/>
      <c r="H825" s="138" t="s">
        <v>656</v>
      </c>
      <c r="I825" s="276" t="s">
        <v>2456</v>
      </c>
      <c r="J825" s="253"/>
      <c r="K825" s="254" t="s">
        <v>1962</v>
      </c>
      <c r="L825" s="139" t="s">
        <v>6</v>
      </c>
      <c r="M825" s="169"/>
      <c r="N825" s="277" t="s">
        <v>1029</v>
      </c>
      <c r="O825" s="234"/>
      <c r="P825" s="234"/>
      <c r="Q825" s="235" t="s">
        <v>2378</v>
      </c>
      <c r="R825" s="233" t="s">
        <v>1546</v>
      </c>
      <c r="S825" s="142">
        <v>15</v>
      </c>
      <c r="T825" s="142">
        <v>0</v>
      </c>
      <c r="U825" s="142">
        <v>2</v>
      </c>
      <c r="V825" s="168"/>
      <c r="W825" s="168"/>
      <c r="X825" s="178" t="s">
        <v>1362</v>
      </c>
      <c r="Y825" s="178"/>
      <c r="Z825" s="178"/>
      <c r="AA825" s="178"/>
      <c r="AB825" s="125" t="str">
        <f t="shared" si="12"/>
        <v>A-SNot persuasive</v>
      </c>
    </row>
    <row r="826" spans="1:31" x14ac:dyDescent="0.2">
      <c r="A826" s="135">
        <v>463</v>
      </c>
      <c r="B826" s="136" t="s">
        <v>637</v>
      </c>
      <c r="C826" s="147" t="s">
        <v>2117</v>
      </c>
      <c r="D826" s="214" t="s">
        <v>481</v>
      </c>
      <c r="E826" s="203" t="s">
        <v>1056</v>
      </c>
      <c r="F826" s="165"/>
      <c r="G826" s="165"/>
      <c r="H826" s="166" t="s">
        <v>656</v>
      </c>
      <c r="I826" s="276" t="s">
        <v>2456</v>
      </c>
      <c r="J826" s="278"/>
      <c r="K826" s="244" t="s">
        <v>1358</v>
      </c>
      <c r="L826" s="167" t="s">
        <v>10</v>
      </c>
      <c r="M826" s="168"/>
      <c r="N826" s="277" t="s">
        <v>1016</v>
      </c>
      <c r="O826" s="234"/>
      <c r="P826" s="234"/>
      <c r="Q826" s="235" t="s">
        <v>2246</v>
      </c>
      <c r="R826" s="233" t="s">
        <v>1546</v>
      </c>
      <c r="S826" s="142">
        <v>15</v>
      </c>
      <c r="T826" s="142">
        <v>0</v>
      </c>
      <c r="U826" s="142">
        <v>2</v>
      </c>
      <c r="V826" s="168"/>
      <c r="W826" s="168"/>
      <c r="X826" s="170" t="s">
        <v>1302</v>
      </c>
      <c r="Y826" s="170"/>
      <c r="Z826" s="170"/>
      <c r="AA826" s="170"/>
      <c r="AB826" s="125" t="str">
        <f t="shared" si="12"/>
        <v>A-SPersuasive</v>
      </c>
    </row>
    <row r="827" spans="1:31" x14ac:dyDescent="0.2">
      <c r="A827" s="135">
        <v>821</v>
      </c>
      <c r="B827" s="136" t="s">
        <v>637</v>
      </c>
      <c r="C827" s="147" t="s">
        <v>2117</v>
      </c>
      <c r="D827" s="214" t="s">
        <v>482</v>
      </c>
      <c r="E827" s="203" t="s">
        <v>1056</v>
      </c>
      <c r="F827" s="165"/>
      <c r="G827" s="165"/>
      <c r="H827" s="138" t="s">
        <v>656</v>
      </c>
      <c r="I827" s="177" t="s">
        <v>1963</v>
      </c>
      <c r="J827" s="244"/>
      <c r="K827" s="244" t="s">
        <v>1964</v>
      </c>
      <c r="L827" s="139" t="s">
        <v>6</v>
      </c>
      <c r="M827" s="173"/>
      <c r="N827" s="237" t="s">
        <v>1016</v>
      </c>
      <c r="O827" s="237"/>
      <c r="P827" s="237"/>
      <c r="Q827" s="235" t="s">
        <v>2521</v>
      </c>
      <c r="R827" s="233" t="s">
        <v>1546</v>
      </c>
      <c r="S827" s="142">
        <v>15</v>
      </c>
      <c r="T827" s="142">
        <v>0</v>
      </c>
      <c r="U827" s="142">
        <v>2</v>
      </c>
      <c r="V827" s="173"/>
      <c r="W827" s="173"/>
      <c r="X827" s="178" t="s">
        <v>1362</v>
      </c>
      <c r="Y827" s="178"/>
      <c r="Z827" s="178"/>
      <c r="AA827" s="178"/>
      <c r="AB827" s="125" t="str">
        <f t="shared" si="12"/>
        <v>A-SPersuasive</v>
      </c>
    </row>
    <row r="828" spans="1:31" x14ac:dyDescent="0.2">
      <c r="A828" s="135">
        <v>163</v>
      </c>
      <c r="B828" s="136" t="s">
        <v>637</v>
      </c>
      <c r="C828" s="136" t="s">
        <v>2117</v>
      </c>
      <c r="D828" s="204" t="s">
        <v>482</v>
      </c>
      <c r="E828" s="205"/>
      <c r="F828" s="136"/>
      <c r="G828" s="136"/>
      <c r="H828" s="145" t="s">
        <v>968</v>
      </c>
      <c r="I828" s="136"/>
      <c r="J828" s="136"/>
      <c r="K828" s="136" t="s">
        <v>862</v>
      </c>
      <c r="L828" s="146" t="s">
        <v>10</v>
      </c>
      <c r="M828" s="154"/>
      <c r="N828" s="233" t="s">
        <v>1019</v>
      </c>
      <c r="O828" s="233"/>
      <c r="P828" s="233"/>
      <c r="Q828" s="235" t="s">
        <v>2522</v>
      </c>
      <c r="R828" s="233" t="s">
        <v>1546</v>
      </c>
      <c r="S828" s="142">
        <v>15</v>
      </c>
      <c r="T828" s="142">
        <v>0</v>
      </c>
      <c r="U828" s="142">
        <v>2</v>
      </c>
      <c r="V828" s="154"/>
      <c r="W828" s="154"/>
      <c r="X828" s="155" t="s">
        <v>866</v>
      </c>
      <c r="Y828" s="155" t="s">
        <v>867</v>
      </c>
      <c r="Z828" s="156"/>
      <c r="AA828" s="156"/>
      <c r="AB828" s="125" t="str">
        <f t="shared" si="12"/>
        <v>Neg-MiPersuasive with mod</v>
      </c>
      <c r="AC828" s="126"/>
      <c r="AD828" s="126"/>
      <c r="AE828" s="126"/>
    </row>
    <row r="829" spans="1:31" x14ac:dyDescent="0.2">
      <c r="A829" s="135">
        <v>164</v>
      </c>
      <c r="B829" s="136" t="s">
        <v>637</v>
      </c>
      <c r="C829" s="136" t="s">
        <v>2117</v>
      </c>
      <c r="D829" s="204" t="s">
        <v>482</v>
      </c>
      <c r="E829" s="205"/>
      <c r="F829" s="136"/>
      <c r="G829" s="136"/>
      <c r="H829" s="145" t="s">
        <v>968</v>
      </c>
      <c r="I829" s="136"/>
      <c r="J829" s="136"/>
      <c r="K829" s="136" t="s">
        <v>863</v>
      </c>
      <c r="L829" s="146" t="s">
        <v>10</v>
      </c>
      <c r="M829" s="154"/>
      <c r="N829" s="233" t="s">
        <v>2053</v>
      </c>
      <c r="O829" s="233"/>
      <c r="P829" s="233"/>
      <c r="Q829" s="235" t="s">
        <v>2523</v>
      </c>
      <c r="R829" s="233" t="s">
        <v>1546</v>
      </c>
      <c r="S829" s="142">
        <v>15</v>
      </c>
      <c r="T829" s="142">
        <v>0</v>
      </c>
      <c r="U829" s="142">
        <v>2</v>
      </c>
      <c r="V829" s="154"/>
      <c r="W829" s="154"/>
      <c r="X829" s="155" t="s">
        <v>866</v>
      </c>
      <c r="Y829" s="155" t="s">
        <v>867</v>
      </c>
      <c r="Z829" s="156"/>
      <c r="AA829" s="157"/>
      <c r="AB829" s="125" t="str">
        <f t="shared" si="12"/>
        <v>Neg-MiPending input from submitter</v>
      </c>
      <c r="AC829" s="126"/>
      <c r="AD829" s="126"/>
      <c r="AE829" s="126"/>
    </row>
    <row r="830" spans="1:31" x14ac:dyDescent="0.2">
      <c r="A830" s="135">
        <v>165</v>
      </c>
      <c r="B830" s="136" t="s">
        <v>637</v>
      </c>
      <c r="C830" s="136" t="s">
        <v>2117</v>
      </c>
      <c r="D830" s="204" t="s">
        <v>482</v>
      </c>
      <c r="E830" s="205"/>
      <c r="F830" s="136"/>
      <c r="G830" s="136"/>
      <c r="H830" s="145" t="s">
        <v>968</v>
      </c>
      <c r="I830" s="136"/>
      <c r="J830" s="136"/>
      <c r="K830" s="136" t="s">
        <v>864</v>
      </c>
      <c r="L830" s="146" t="s">
        <v>10</v>
      </c>
      <c r="M830" s="154"/>
      <c r="N830" s="233" t="s">
        <v>1029</v>
      </c>
      <c r="O830" s="233"/>
      <c r="P830" s="233"/>
      <c r="Q830" s="235" t="s">
        <v>2524</v>
      </c>
      <c r="R830" s="233" t="s">
        <v>1546</v>
      </c>
      <c r="S830" s="142">
        <v>15</v>
      </c>
      <c r="T830" s="142">
        <v>0</v>
      </c>
      <c r="U830" s="142">
        <v>2</v>
      </c>
      <c r="V830" s="154"/>
      <c r="W830" s="154"/>
      <c r="X830" s="155" t="s">
        <v>866</v>
      </c>
      <c r="Y830" s="155" t="s">
        <v>867</v>
      </c>
      <c r="Z830" s="156"/>
      <c r="AA830" s="156"/>
      <c r="AB830" s="125" t="str">
        <f t="shared" si="12"/>
        <v>Neg-MiNot persuasive</v>
      </c>
      <c r="AC830" s="126"/>
      <c r="AD830" s="126"/>
      <c r="AE830" s="126"/>
    </row>
    <row r="831" spans="1:31" x14ac:dyDescent="0.2">
      <c r="A831" s="135">
        <v>830</v>
      </c>
      <c r="B831" s="136" t="s">
        <v>637</v>
      </c>
      <c r="C831" s="147" t="s">
        <v>2117</v>
      </c>
      <c r="D831" s="214" t="s">
        <v>491</v>
      </c>
      <c r="E831" s="203" t="s">
        <v>1056</v>
      </c>
      <c r="F831" s="165"/>
      <c r="G831" s="165"/>
      <c r="H831" s="138" t="s">
        <v>656</v>
      </c>
      <c r="I831" s="177" t="s">
        <v>1981</v>
      </c>
      <c r="J831" s="244"/>
      <c r="K831" s="244" t="s">
        <v>1982</v>
      </c>
      <c r="L831" s="139" t="s">
        <v>6</v>
      </c>
      <c r="M831" s="173"/>
      <c r="N831" s="237" t="s">
        <v>1016</v>
      </c>
      <c r="O831" s="237"/>
      <c r="P831" s="237"/>
      <c r="Q831" s="235" t="s">
        <v>2521</v>
      </c>
      <c r="R831" s="233" t="s">
        <v>1546</v>
      </c>
      <c r="S831" s="142">
        <v>15</v>
      </c>
      <c r="T831" s="142">
        <v>0</v>
      </c>
      <c r="U831" s="142">
        <v>2</v>
      </c>
      <c r="V831" s="173"/>
      <c r="W831" s="173"/>
      <c r="X831" s="178" t="s">
        <v>1362</v>
      </c>
      <c r="Y831" s="178"/>
      <c r="Z831" s="178"/>
      <c r="AA831" s="178"/>
      <c r="AB831" s="125" t="str">
        <f t="shared" si="12"/>
        <v>A-SPersuasive</v>
      </c>
    </row>
    <row r="832" spans="1:31" x14ac:dyDescent="0.2">
      <c r="A832" s="135">
        <v>831</v>
      </c>
      <c r="B832" s="136" t="s">
        <v>637</v>
      </c>
      <c r="C832" s="147" t="s">
        <v>2117</v>
      </c>
      <c r="D832" s="214" t="s">
        <v>492</v>
      </c>
      <c r="E832" s="203" t="s">
        <v>1056</v>
      </c>
      <c r="F832" s="165"/>
      <c r="G832" s="165"/>
      <c r="H832" s="138" t="s">
        <v>656</v>
      </c>
      <c r="I832" s="177" t="s">
        <v>1983</v>
      </c>
      <c r="J832" s="244"/>
      <c r="K832" s="244" t="s">
        <v>1984</v>
      </c>
      <c r="L832" s="139" t="s">
        <v>6</v>
      </c>
      <c r="M832" s="173"/>
      <c r="N832" s="237" t="s">
        <v>1016</v>
      </c>
      <c r="O832" s="237"/>
      <c r="P832" s="237"/>
      <c r="Q832" s="235" t="s">
        <v>2521</v>
      </c>
      <c r="R832" s="233" t="s">
        <v>1546</v>
      </c>
      <c r="S832" s="142">
        <v>15</v>
      </c>
      <c r="T832" s="142">
        <v>0</v>
      </c>
      <c r="U832" s="142">
        <v>2</v>
      </c>
      <c r="V832" s="173"/>
      <c r="W832" s="173"/>
      <c r="X832" s="178" t="s">
        <v>1362</v>
      </c>
      <c r="Y832" s="178"/>
      <c r="Z832" s="178"/>
      <c r="AA832" s="178"/>
      <c r="AB832" s="125" t="str">
        <f t="shared" si="12"/>
        <v>A-SPersuasive</v>
      </c>
    </row>
    <row r="833" spans="1:31" x14ac:dyDescent="0.2">
      <c r="A833" s="135">
        <v>832</v>
      </c>
      <c r="B833" s="136" t="s">
        <v>637</v>
      </c>
      <c r="C833" s="147" t="s">
        <v>2117</v>
      </c>
      <c r="D833" s="214" t="s">
        <v>493</v>
      </c>
      <c r="E833" s="203" t="s">
        <v>1056</v>
      </c>
      <c r="F833" s="165"/>
      <c r="G833" s="165"/>
      <c r="H833" s="138" t="s">
        <v>656</v>
      </c>
      <c r="I833" s="177" t="s">
        <v>1985</v>
      </c>
      <c r="J833" s="244"/>
      <c r="K833" s="244" t="s">
        <v>1986</v>
      </c>
      <c r="L833" s="139" t="s">
        <v>6</v>
      </c>
      <c r="M833" s="173"/>
      <c r="N833" s="237" t="s">
        <v>1016</v>
      </c>
      <c r="O833" s="237"/>
      <c r="P833" s="237"/>
      <c r="Q833" s="235" t="s">
        <v>2521</v>
      </c>
      <c r="R833" s="233" t="s">
        <v>1546</v>
      </c>
      <c r="S833" s="142">
        <v>15</v>
      </c>
      <c r="T833" s="142">
        <v>0</v>
      </c>
      <c r="U833" s="142">
        <v>2</v>
      </c>
      <c r="V833" s="173"/>
      <c r="W833" s="173"/>
      <c r="X833" s="178" t="s">
        <v>1362</v>
      </c>
      <c r="Y833" s="178"/>
      <c r="Z833" s="178"/>
      <c r="AA833" s="178"/>
      <c r="AB833" s="125" t="str">
        <f t="shared" si="12"/>
        <v>A-SPersuasive</v>
      </c>
    </row>
    <row r="834" spans="1:31" x14ac:dyDescent="0.2">
      <c r="A834" s="135">
        <v>833</v>
      </c>
      <c r="B834" s="136" t="s">
        <v>637</v>
      </c>
      <c r="C834" s="147" t="s">
        <v>2117</v>
      </c>
      <c r="D834" s="214" t="s">
        <v>494</v>
      </c>
      <c r="E834" s="203" t="s">
        <v>1056</v>
      </c>
      <c r="F834" s="165"/>
      <c r="G834" s="165"/>
      <c r="H834" s="138" t="s">
        <v>656</v>
      </c>
      <c r="I834" s="177" t="s">
        <v>1987</v>
      </c>
      <c r="J834" s="244"/>
      <c r="K834" s="244" t="s">
        <v>1988</v>
      </c>
      <c r="L834" s="139" t="s">
        <v>6</v>
      </c>
      <c r="M834" s="173"/>
      <c r="N834" s="237" t="s">
        <v>1016</v>
      </c>
      <c r="O834" s="237"/>
      <c r="P834" s="237"/>
      <c r="Q834" s="235" t="s">
        <v>2521</v>
      </c>
      <c r="R834" s="233" t="s">
        <v>1546</v>
      </c>
      <c r="S834" s="142">
        <v>15</v>
      </c>
      <c r="T834" s="142">
        <v>0</v>
      </c>
      <c r="U834" s="142">
        <v>2</v>
      </c>
      <c r="V834" s="173"/>
      <c r="W834" s="173"/>
      <c r="X834" s="178" t="s">
        <v>1362</v>
      </c>
      <c r="Y834" s="178"/>
      <c r="Z834" s="178"/>
      <c r="AA834" s="178"/>
      <c r="AB834" s="125" t="str">
        <f t="shared" si="12"/>
        <v>A-SPersuasive</v>
      </c>
    </row>
    <row r="835" spans="1:31" x14ac:dyDescent="0.2">
      <c r="A835" s="135">
        <v>834</v>
      </c>
      <c r="B835" s="136" t="s">
        <v>637</v>
      </c>
      <c r="C835" s="147" t="s">
        <v>2117</v>
      </c>
      <c r="D835" s="214" t="s">
        <v>495</v>
      </c>
      <c r="E835" s="203" t="s">
        <v>1056</v>
      </c>
      <c r="F835" s="165"/>
      <c r="G835" s="165"/>
      <c r="H835" s="138" t="s">
        <v>656</v>
      </c>
      <c r="I835" s="177" t="s">
        <v>1989</v>
      </c>
      <c r="J835" s="244"/>
      <c r="K835" s="244" t="s">
        <v>1990</v>
      </c>
      <c r="L835" s="139" t="s">
        <v>6</v>
      </c>
      <c r="M835" s="173"/>
      <c r="N835" s="237" t="s">
        <v>1016</v>
      </c>
      <c r="O835" s="237"/>
      <c r="P835" s="237"/>
      <c r="Q835" s="235" t="s">
        <v>2521</v>
      </c>
      <c r="R835" s="233" t="s">
        <v>1546</v>
      </c>
      <c r="S835" s="142">
        <v>15</v>
      </c>
      <c r="T835" s="142">
        <v>0</v>
      </c>
      <c r="U835" s="142">
        <v>2</v>
      </c>
      <c r="V835" s="173"/>
      <c r="W835" s="173"/>
      <c r="X835" s="178" t="s">
        <v>1362</v>
      </c>
      <c r="Y835" s="178"/>
      <c r="Z835" s="178"/>
      <c r="AA835" s="178"/>
      <c r="AB835" s="125" t="str">
        <f t="shared" ref="AB835:AB898" si="13">CONCATENATE(H835,N835)</f>
        <v>A-SPersuasive</v>
      </c>
    </row>
    <row r="836" spans="1:31" x14ac:dyDescent="0.2">
      <c r="A836" s="135">
        <v>835</v>
      </c>
      <c r="B836" s="136" t="s">
        <v>637</v>
      </c>
      <c r="C836" s="147" t="s">
        <v>2117</v>
      </c>
      <c r="D836" s="214" t="s">
        <v>496</v>
      </c>
      <c r="E836" s="203" t="s">
        <v>1056</v>
      </c>
      <c r="F836" s="165"/>
      <c r="G836" s="165"/>
      <c r="H836" s="138" t="s">
        <v>656</v>
      </c>
      <c r="I836" s="177" t="s">
        <v>1991</v>
      </c>
      <c r="J836" s="244"/>
      <c r="K836" s="244" t="s">
        <v>1990</v>
      </c>
      <c r="L836" s="139" t="s">
        <v>6</v>
      </c>
      <c r="M836" s="173"/>
      <c r="N836" s="237" t="s">
        <v>1016</v>
      </c>
      <c r="O836" s="237"/>
      <c r="P836" s="237"/>
      <c r="Q836" s="235" t="s">
        <v>2521</v>
      </c>
      <c r="R836" s="233" t="s">
        <v>1546</v>
      </c>
      <c r="S836" s="142">
        <v>15</v>
      </c>
      <c r="T836" s="142">
        <v>0</v>
      </c>
      <c r="U836" s="142">
        <v>2</v>
      </c>
      <c r="V836" s="173"/>
      <c r="W836" s="173"/>
      <c r="X836" s="178" t="s">
        <v>1362</v>
      </c>
      <c r="Y836" s="178"/>
      <c r="Z836" s="178"/>
      <c r="AA836" s="178"/>
      <c r="AB836" s="125" t="str">
        <f t="shared" si="13"/>
        <v>A-SPersuasive</v>
      </c>
    </row>
    <row r="837" spans="1:31" x14ac:dyDescent="0.2">
      <c r="A837" s="135">
        <v>836</v>
      </c>
      <c r="B837" s="136" t="s">
        <v>637</v>
      </c>
      <c r="C837" s="147" t="s">
        <v>2117</v>
      </c>
      <c r="D837" s="214" t="s">
        <v>497</v>
      </c>
      <c r="E837" s="203" t="s">
        <v>1056</v>
      </c>
      <c r="F837" s="165"/>
      <c r="G837" s="165"/>
      <c r="H837" s="138" t="s">
        <v>656</v>
      </c>
      <c r="I837" s="177" t="s">
        <v>1992</v>
      </c>
      <c r="J837" s="244"/>
      <c r="K837" s="244" t="s">
        <v>1990</v>
      </c>
      <c r="L837" s="139" t="s">
        <v>6</v>
      </c>
      <c r="M837" s="173"/>
      <c r="N837" s="237" t="s">
        <v>1016</v>
      </c>
      <c r="O837" s="237"/>
      <c r="P837" s="237"/>
      <c r="Q837" s="235" t="s">
        <v>2521</v>
      </c>
      <c r="R837" s="233" t="s">
        <v>1546</v>
      </c>
      <c r="S837" s="142">
        <v>15</v>
      </c>
      <c r="T837" s="142">
        <v>0</v>
      </c>
      <c r="U837" s="142">
        <v>2</v>
      </c>
      <c r="V837" s="173"/>
      <c r="W837" s="173"/>
      <c r="X837" s="178" t="s">
        <v>1362</v>
      </c>
      <c r="Y837" s="178"/>
      <c r="Z837" s="178"/>
      <c r="AA837" s="178"/>
      <c r="AB837" s="125" t="str">
        <f t="shared" si="13"/>
        <v>A-SPersuasive</v>
      </c>
    </row>
    <row r="838" spans="1:31" x14ac:dyDescent="0.2">
      <c r="A838" s="135">
        <v>837</v>
      </c>
      <c r="B838" s="136" t="s">
        <v>637</v>
      </c>
      <c r="C838" s="147" t="s">
        <v>2117</v>
      </c>
      <c r="D838" s="214" t="s">
        <v>498</v>
      </c>
      <c r="E838" s="203" t="s">
        <v>1056</v>
      </c>
      <c r="F838" s="165"/>
      <c r="G838" s="165"/>
      <c r="H838" s="138" t="s">
        <v>656</v>
      </c>
      <c r="I838" s="177" t="s">
        <v>1993</v>
      </c>
      <c r="J838" s="244"/>
      <c r="K838" s="244" t="s">
        <v>1990</v>
      </c>
      <c r="L838" s="139" t="s">
        <v>6</v>
      </c>
      <c r="M838" s="173"/>
      <c r="N838" s="237" t="s">
        <v>1016</v>
      </c>
      <c r="O838" s="237"/>
      <c r="P838" s="237"/>
      <c r="Q838" s="235" t="s">
        <v>2521</v>
      </c>
      <c r="R838" s="233" t="s">
        <v>1546</v>
      </c>
      <c r="S838" s="142">
        <v>15</v>
      </c>
      <c r="T838" s="142">
        <v>0</v>
      </c>
      <c r="U838" s="142">
        <v>2</v>
      </c>
      <c r="V838" s="173"/>
      <c r="W838" s="173"/>
      <c r="X838" s="178" t="s">
        <v>1362</v>
      </c>
      <c r="Y838" s="178"/>
      <c r="Z838" s="178"/>
      <c r="AA838" s="178"/>
      <c r="AB838" s="125" t="str">
        <f t="shared" si="13"/>
        <v>A-SPersuasive</v>
      </c>
    </row>
    <row r="839" spans="1:31" x14ac:dyDescent="0.2">
      <c r="A839" s="135">
        <v>838</v>
      </c>
      <c r="B839" s="136" t="s">
        <v>637</v>
      </c>
      <c r="C839" s="147" t="s">
        <v>2117</v>
      </c>
      <c r="D839" s="214" t="s">
        <v>499</v>
      </c>
      <c r="E839" s="203" t="s">
        <v>1056</v>
      </c>
      <c r="F839" s="165"/>
      <c r="G839" s="165"/>
      <c r="H839" s="138" t="s">
        <v>656</v>
      </c>
      <c r="I839" s="177" t="s">
        <v>1994</v>
      </c>
      <c r="J839" s="244"/>
      <c r="K839" s="244" t="s">
        <v>1990</v>
      </c>
      <c r="L839" s="139" t="s">
        <v>6</v>
      </c>
      <c r="M839" s="173"/>
      <c r="N839" s="237" t="s">
        <v>1016</v>
      </c>
      <c r="O839" s="237"/>
      <c r="P839" s="237"/>
      <c r="Q839" s="235" t="s">
        <v>2521</v>
      </c>
      <c r="R839" s="233" t="s">
        <v>1546</v>
      </c>
      <c r="S839" s="142">
        <v>15</v>
      </c>
      <c r="T839" s="142">
        <v>0</v>
      </c>
      <c r="U839" s="142">
        <v>2</v>
      </c>
      <c r="V839" s="173"/>
      <c r="W839" s="173"/>
      <c r="X839" s="178" t="s">
        <v>1362</v>
      </c>
      <c r="Y839" s="178"/>
      <c r="Z839" s="178"/>
      <c r="AA839" s="178"/>
      <c r="AB839" s="125" t="str">
        <f t="shared" si="13"/>
        <v>A-SPersuasive</v>
      </c>
    </row>
    <row r="840" spans="1:31" s="126" customFormat="1" x14ac:dyDescent="0.2">
      <c r="A840" s="135">
        <v>839</v>
      </c>
      <c r="B840" s="136" t="s">
        <v>637</v>
      </c>
      <c r="C840" s="147" t="s">
        <v>2117</v>
      </c>
      <c r="D840" s="214" t="s">
        <v>500</v>
      </c>
      <c r="E840" s="203" t="s">
        <v>1056</v>
      </c>
      <c r="F840" s="165"/>
      <c r="G840" s="165"/>
      <c r="H840" s="138" t="s">
        <v>656</v>
      </c>
      <c r="I840" s="177" t="s">
        <v>1995</v>
      </c>
      <c r="J840" s="244"/>
      <c r="K840" s="244" t="s">
        <v>1990</v>
      </c>
      <c r="L840" s="139" t="s">
        <v>6</v>
      </c>
      <c r="M840" s="173"/>
      <c r="N840" s="237" t="s">
        <v>1016</v>
      </c>
      <c r="O840" s="237"/>
      <c r="P840" s="237"/>
      <c r="Q840" s="235" t="s">
        <v>2521</v>
      </c>
      <c r="R840" s="233" t="s">
        <v>1546</v>
      </c>
      <c r="S840" s="142">
        <v>15</v>
      </c>
      <c r="T840" s="142">
        <v>0</v>
      </c>
      <c r="U840" s="142">
        <v>2</v>
      </c>
      <c r="V840" s="173"/>
      <c r="W840" s="173"/>
      <c r="X840" s="178" t="s">
        <v>1362</v>
      </c>
      <c r="Y840" s="178"/>
      <c r="Z840" s="178"/>
      <c r="AA840" s="178"/>
      <c r="AB840" s="125" t="str">
        <f t="shared" si="13"/>
        <v>A-SPersuasive</v>
      </c>
      <c r="AC840" s="152"/>
      <c r="AD840" s="152"/>
      <c r="AE840" s="152"/>
    </row>
    <row r="841" spans="1:31" s="126" customFormat="1" x14ac:dyDescent="0.2">
      <c r="A841" s="135">
        <v>822</v>
      </c>
      <c r="B841" s="136" t="s">
        <v>637</v>
      </c>
      <c r="C841" s="147" t="s">
        <v>2117</v>
      </c>
      <c r="D841" s="214" t="s">
        <v>483</v>
      </c>
      <c r="E841" s="203" t="s">
        <v>1056</v>
      </c>
      <c r="F841" s="165"/>
      <c r="G841" s="165"/>
      <c r="H841" s="138" t="s">
        <v>656</v>
      </c>
      <c r="I841" s="177" t="s">
        <v>1965</v>
      </c>
      <c r="J841" s="244"/>
      <c r="K841" s="244" t="s">
        <v>1966</v>
      </c>
      <c r="L841" s="139" t="s">
        <v>6</v>
      </c>
      <c r="M841" s="173"/>
      <c r="N841" s="237" t="s">
        <v>1016</v>
      </c>
      <c r="O841" s="237"/>
      <c r="P841" s="237"/>
      <c r="Q841" s="235" t="s">
        <v>2521</v>
      </c>
      <c r="R841" s="233" t="s">
        <v>1546</v>
      </c>
      <c r="S841" s="142">
        <v>15</v>
      </c>
      <c r="T841" s="142">
        <v>0</v>
      </c>
      <c r="U841" s="142">
        <v>2</v>
      </c>
      <c r="V841" s="173"/>
      <c r="W841" s="173"/>
      <c r="X841" s="178" t="s">
        <v>1362</v>
      </c>
      <c r="Y841" s="178"/>
      <c r="Z841" s="178"/>
      <c r="AA841" s="178"/>
      <c r="AB841" s="125" t="str">
        <f t="shared" si="13"/>
        <v>A-SPersuasive</v>
      </c>
      <c r="AC841" s="152"/>
      <c r="AD841" s="152"/>
      <c r="AE841" s="152"/>
    </row>
    <row r="842" spans="1:31" s="126" customFormat="1" x14ac:dyDescent="0.2">
      <c r="A842" s="135">
        <v>209</v>
      </c>
      <c r="B842" s="136" t="s">
        <v>637</v>
      </c>
      <c r="C842" s="136" t="s">
        <v>2117</v>
      </c>
      <c r="D842" s="204" t="s">
        <v>483</v>
      </c>
      <c r="E842" s="205"/>
      <c r="F842" s="136"/>
      <c r="G842" s="136"/>
      <c r="H842" s="145" t="s">
        <v>1057</v>
      </c>
      <c r="I842" s="279" t="s">
        <v>939</v>
      </c>
      <c r="J842" s="136" t="s">
        <v>881</v>
      </c>
      <c r="K842" s="136" t="s">
        <v>940</v>
      </c>
      <c r="L842" s="146" t="s">
        <v>10</v>
      </c>
      <c r="M842" s="213"/>
      <c r="N842" s="233" t="s">
        <v>1016</v>
      </c>
      <c r="O842" s="233"/>
      <c r="P842" s="233"/>
      <c r="Q842" s="235" t="s">
        <v>2071</v>
      </c>
      <c r="R842" s="233" t="s">
        <v>1546</v>
      </c>
      <c r="S842" s="232">
        <v>10</v>
      </c>
      <c r="T842" s="232">
        <v>0</v>
      </c>
      <c r="U842" s="232">
        <v>0</v>
      </c>
      <c r="V842" s="154"/>
      <c r="W842" s="154"/>
      <c r="X842" s="155" t="s">
        <v>945</v>
      </c>
      <c r="Y842" s="155" t="s">
        <v>946</v>
      </c>
      <c r="Z842" s="156"/>
      <c r="AA842" s="156"/>
      <c r="AB842" s="125" t="str">
        <f t="shared" si="13"/>
        <v>Neg-MjPersuasive</v>
      </c>
    </row>
    <row r="843" spans="1:31" s="126" customFormat="1" x14ac:dyDescent="0.2">
      <c r="A843" s="135">
        <v>210</v>
      </c>
      <c r="B843" s="136" t="s">
        <v>637</v>
      </c>
      <c r="C843" s="136" t="s">
        <v>2117</v>
      </c>
      <c r="D843" s="204" t="s">
        <v>483</v>
      </c>
      <c r="E843" s="205"/>
      <c r="F843" s="136"/>
      <c r="G843" s="136"/>
      <c r="H843" s="145" t="s">
        <v>1057</v>
      </c>
      <c r="I843" s="279" t="s">
        <v>941</v>
      </c>
      <c r="J843" s="136" t="s">
        <v>895</v>
      </c>
      <c r="K843" s="136" t="s">
        <v>940</v>
      </c>
      <c r="L843" s="146" t="s">
        <v>10</v>
      </c>
      <c r="M843" s="213"/>
      <c r="N843" s="233" t="s">
        <v>1019</v>
      </c>
      <c r="O843" s="233"/>
      <c r="P843" s="233"/>
      <c r="Q843" s="235" t="s">
        <v>2072</v>
      </c>
      <c r="R843" s="233" t="s">
        <v>1546</v>
      </c>
      <c r="S843" s="232">
        <v>10</v>
      </c>
      <c r="T843" s="232">
        <v>0</v>
      </c>
      <c r="U843" s="232">
        <v>0</v>
      </c>
      <c r="V843" s="154"/>
      <c r="W843" s="154"/>
      <c r="X843" s="155" t="s">
        <v>945</v>
      </c>
      <c r="Y843" s="155" t="s">
        <v>946</v>
      </c>
      <c r="Z843" s="156"/>
      <c r="AA843" s="156"/>
      <c r="AB843" s="125" t="str">
        <f t="shared" si="13"/>
        <v>Neg-MjPersuasive with mod</v>
      </c>
    </row>
    <row r="844" spans="1:31" s="126" customFormat="1" x14ac:dyDescent="0.2">
      <c r="A844" s="135">
        <v>840</v>
      </c>
      <c r="B844" s="136" t="s">
        <v>637</v>
      </c>
      <c r="C844" s="147" t="s">
        <v>2117</v>
      </c>
      <c r="D844" s="214" t="s">
        <v>501</v>
      </c>
      <c r="E844" s="203" t="s">
        <v>1056</v>
      </c>
      <c r="F844" s="165"/>
      <c r="G844" s="165"/>
      <c r="H844" s="138" t="s">
        <v>656</v>
      </c>
      <c r="I844" s="177" t="s">
        <v>1996</v>
      </c>
      <c r="J844" s="244"/>
      <c r="K844" s="244" t="s">
        <v>1990</v>
      </c>
      <c r="L844" s="139" t="s">
        <v>6</v>
      </c>
      <c r="M844" s="173"/>
      <c r="N844" s="237" t="s">
        <v>1016</v>
      </c>
      <c r="O844" s="237"/>
      <c r="P844" s="237"/>
      <c r="Q844" s="235" t="s">
        <v>2521</v>
      </c>
      <c r="R844" s="233" t="s">
        <v>1546</v>
      </c>
      <c r="S844" s="142">
        <v>15</v>
      </c>
      <c r="T844" s="142">
        <v>0</v>
      </c>
      <c r="U844" s="142">
        <v>2</v>
      </c>
      <c r="V844" s="173"/>
      <c r="W844" s="173"/>
      <c r="X844" s="178" t="s">
        <v>1362</v>
      </c>
      <c r="Y844" s="178"/>
      <c r="Z844" s="178"/>
      <c r="AA844" s="178"/>
      <c r="AB844" s="125" t="str">
        <f t="shared" si="13"/>
        <v>A-SPersuasive</v>
      </c>
      <c r="AC844" s="152"/>
      <c r="AD844" s="152"/>
      <c r="AE844" s="152"/>
    </row>
    <row r="845" spans="1:31" s="126" customFormat="1" x14ac:dyDescent="0.2">
      <c r="A845" s="135">
        <v>841</v>
      </c>
      <c r="B845" s="136" t="s">
        <v>637</v>
      </c>
      <c r="C845" s="147" t="s">
        <v>2117</v>
      </c>
      <c r="D845" s="214" t="s">
        <v>502</v>
      </c>
      <c r="E845" s="203" t="s">
        <v>1056</v>
      </c>
      <c r="F845" s="165"/>
      <c r="G845" s="165"/>
      <c r="H845" s="138" t="s">
        <v>656</v>
      </c>
      <c r="I845" s="177" t="s">
        <v>1997</v>
      </c>
      <c r="J845" s="244"/>
      <c r="K845" s="244" t="s">
        <v>1990</v>
      </c>
      <c r="L845" s="139" t="s">
        <v>6</v>
      </c>
      <c r="M845" s="173"/>
      <c r="N845" s="237" t="s">
        <v>1016</v>
      </c>
      <c r="O845" s="237"/>
      <c r="P845" s="237"/>
      <c r="Q845" s="235" t="s">
        <v>2521</v>
      </c>
      <c r="R845" s="233" t="s">
        <v>1546</v>
      </c>
      <c r="S845" s="142">
        <v>15</v>
      </c>
      <c r="T845" s="142">
        <v>0</v>
      </c>
      <c r="U845" s="142">
        <v>2</v>
      </c>
      <c r="V845" s="173"/>
      <c r="W845" s="173"/>
      <c r="X845" s="178" t="s">
        <v>1362</v>
      </c>
      <c r="Y845" s="178"/>
      <c r="Z845" s="178"/>
      <c r="AA845" s="178"/>
      <c r="AB845" s="125" t="str">
        <f t="shared" si="13"/>
        <v>A-SPersuasive</v>
      </c>
      <c r="AC845" s="152"/>
      <c r="AD845" s="152"/>
      <c r="AE845" s="152"/>
    </row>
    <row r="846" spans="1:31" s="126" customFormat="1" x14ac:dyDescent="0.2">
      <c r="A846" s="135">
        <v>842</v>
      </c>
      <c r="B846" s="136" t="s">
        <v>637</v>
      </c>
      <c r="C846" s="147" t="s">
        <v>2117</v>
      </c>
      <c r="D846" s="214" t="s">
        <v>503</v>
      </c>
      <c r="E846" s="203" t="s">
        <v>1056</v>
      </c>
      <c r="F846" s="165"/>
      <c r="G846" s="165"/>
      <c r="H846" s="138" t="s">
        <v>656</v>
      </c>
      <c r="I846" s="177" t="s">
        <v>1998</v>
      </c>
      <c r="J846" s="244"/>
      <c r="K846" s="244" t="s">
        <v>1990</v>
      </c>
      <c r="L846" s="139" t="s">
        <v>6</v>
      </c>
      <c r="M846" s="173"/>
      <c r="N846" s="237" t="s">
        <v>1016</v>
      </c>
      <c r="O846" s="237"/>
      <c r="P846" s="237"/>
      <c r="Q846" s="235" t="s">
        <v>2521</v>
      </c>
      <c r="R846" s="233" t="s">
        <v>1546</v>
      </c>
      <c r="S846" s="142">
        <v>15</v>
      </c>
      <c r="T846" s="142">
        <v>0</v>
      </c>
      <c r="U846" s="142">
        <v>2</v>
      </c>
      <c r="V846" s="173"/>
      <c r="W846" s="173"/>
      <c r="X846" s="178" t="s">
        <v>1362</v>
      </c>
      <c r="Y846" s="178"/>
      <c r="Z846" s="178"/>
      <c r="AA846" s="178"/>
      <c r="AB846" s="125" t="str">
        <f t="shared" si="13"/>
        <v>A-SPersuasive</v>
      </c>
      <c r="AC846" s="152"/>
      <c r="AD846" s="152"/>
      <c r="AE846" s="152"/>
    </row>
    <row r="847" spans="1:31" s="126" customFormat="1" x14ac:dyDescent="0.2">
      <c r="A847" s="135">
        <v>843</v>
      </c>
      <c r="B847" s="136" t="s">
        <v>637</v>
      </c>
      <c r="C847" s="147" t="s">
        <v>2117</v>
      </c>
      <c r="D847" s="214" t="s">
        <v>504</v>
      </c>
      <c r="E847" s="203" t="s">
        <v>1056</v>
      </c>
      <c r="F847" s="165"/>
      <c r="G847" s="165"/>
      <c r="H847" s="138" t="s">
        <v>656</v>
      </c>
      <c r="I847" s="177" t="s">
        <v>1999</v>
      </c>
      <c r="J847" s="244"/>
      <c r="K847" s="244" t="s">
        <v>1990</v>
      </c>
      <c r="L847" s="139" t="s">
        <v>6</v>
      </c>
      <c r="M847" s="173"/>
      <c r="N847" s="237" t="s">
        <v>1016</v>
      </c>
      <c r="O847" s="237"/>
      <c r="P847" s="237"/>
      <c r="Q847" s="235" t="s">
        <v>2521</v>
      </c>
      <c r="R847" s="233" t="s">
        <v>1546</v>
      </c>
      <c r="S847" s="142">
        <v>15</v>
      </c>
      <c r="T847" s="142">
        <v>0</v>
      </c>
      <c r="U847" s="142">
        <v>2</v>
      </c>
      <c r="V847" s="173"/>
      <c r="W847" s="173"/>
      <c r="X847" s="178" t="s">
        <v>1362</v>
      </c>
      <c r="Y847" s="178"/>
      <c r="Z847" s="178"/>
      <c r="AA847" s="178"/>
      <c r="AB847" s="125" t="str">
        <f t="shared" si="13"/>
        <v>A-SPersuasive</v>
      </c>
      <c r="AC847" s="152"/>
      <c r="AD847" s="152"/>
      <c r="AE847" s="152"/>
    </row>
    <row r="848" spans="1:31" s="126" customFormat="1" x14ac:dyDescent="0.2">
      <c r="A848" s="135">
        <v>844</v>
      </c>
      <c r="B848" s="136" t="s">
        <v>637</v>
      </c>
      <c r="C848" s="147" t="s">
        <v>2117</v>
      </c>
      <c r="D848" s="214" t="s">
        <v>505</v>
      </c>
      <c r="E848" s="203" t="s">
        <v>1056</v>
      </c>
      <c r="F848" s="165"/>
      <c r="G848" s="165"/>
      <c r="H848" s="138" t="s">
        <v>656</v>
      </c>
      <c r="I848" s="177" t="s">
        <v>2000</v>
      </c>
      <c r="J848" s="244"/>
      <c r="K848" s="244" t="s">
        <v>1990</v>
      </c>
      <c r="L848" s="139" t="s">
        <v>6</v>
      </c>
      <c r="M848" s="173"/>
      <c r="N848" s="237" t="s">
        <v>1016</v>
      </c>
      <c r="O848" s="237"/>
      <c r="P848" s="237"/>
      <c r="Q848" s="235" t="s">
        <v>2521</v>
      </c>
      <c r="R848" s="233" t="s">
        <v>1546</v>
      </c>
      <c r="S848" s="142">
        <v>15</v>
      </c>
      <c r="T848" s="142">
        <v>0</v>
      </c>
      <c r="U848" s="142">
        <v>2</v>
      </c>
      <c r="V848" s="173"/>
      <c r="W848" s="173"/>
      <c r="X848" s="178" t="s">
        <v>1362</v>
      </c>
      <c r="Y848" s="178"/>
      <c r="Z848" s="178"/>
      <c r="AA848" s="178"/>
      <c r="AB848" s="125" t="str">
        <f t="shared" si="13"/>
        <v>A-SPersuasive</v>
      </c>
      <c r="AC848" s="152"/>
      <c r="AD848" s="152"/>
      <c r="AE848" s="152"/>
    </row>
    <row r="849" spans="1:31" s="126" customFormat="1" x14ac:dyDescent="0.2">
      <c r="A849" s="135">
        <v>823</v>
      </c>
      <c r="B849" s="136" t="s">
        <v>637</v>
      </c>
      <c r="C849" s="147" t="s">
        <v>2117</v>
      </c>
      <c r="D849" s="214" t="s">
        <v>484</v>
      </c>
      <c r="E849" s="203" t="s">
        <v>1056</v>
      </c>
      <c r="F849" s="165"/>
      <c r="G849" s="165"/>
      <c r="H849" s="138" t="s">
        <v>656</v>
      </c>
      <c r="I849" s="177" t="s">
        <v>1967</v>
      </c>
      <c r="J849" s="244"/>
      <c r="K849" s="244" t="s">
        <v>1968</v>
      </c>
      <c r="L849" s="139" t="s">
        <v>6</v>
      </c>
      <c r="M849" s="173"/>
      <c r="N849" s="237" t="s">
        <v>1016</v>
      </c>
      <c r="O849" s="237"/>
      <c r="P849" s="237"/>
      <c r="Q849" s="235" t="s">
        <v>2521</v>
      </c>
      <c r="R849" s="233" t="s">
        <v>1546</v>
      </c>
      <c r="S849" s="142">
        <v>15</v>
      </c>
      <c r="T849" s="142">
        <v>0</v>
      </c>
      <c r="U849" s="142">
        <v>2</v>
      </c>
      <c r="V849" s="173"/>
      <c r="W849" s="173"/>
      <c r="X849" s="178" t="s">
        <v>1362</v>
      </c>
      <c r="Y849" s="178"/>
      <c r="Z849" s="178"/>
      <c r="AA849" s="178"/>
      <c r="AB849" s="125" t="str">
        <f t="shared" si="13"/>
        <v>A-SPersuasive</v>
      </c>
      <c r="AC849" s="152"/>
      <c r="AD849" s="152"/>
      <c r="AE849" s="152"/>
    </row>
    <row r="850" spans="1:31" s="126" customFormat="1" x14ac:dyDescent="0.2">
      <c r="A850" s="135">
        <v>211</v>
      </c>
      <c r="B850" s="136" t="s">
        <v>637</v>
      </c>
      <c r="C850" s="136" t="s">
        <v>2117</v>
      </c>
      <c r="D850" s="204" t="s">
        <v>484</v>
      </c>
      <c r="E850" s="205"/>
      <c r="F850" s="136"/>
      <c r="G850" s="136"/>
      <c r="H850" s="145" t="s">
        <v>968</v>
      </c>
      <c r="I850" s="279" t="s">
        <v>942</v>
      </c>
      <c r="J850" s="136" t="s">
        <v>881</v>
      </c>
      <c r="K850" s="240" t="s">
        <v>943</v>
      </c>
      <c r="L850" s="146" t="s">
        <v>10</v>
      </c>
      <c r="M850" s="154"/>
      <c r="N850" s="233" t="s">
        <v>1016</v>
      </c>
      <c r="O850" s="233"/>
      <c r="P850" s="233"/>
      <c r="Q850" s="273" t="s">
        <v>2525</v>
      </c>
      <c r="R850" s="233" t="s">
        <v>1546</v>
      </c>
      <c r="S850" s="142">
        <v>15</v>
      </c>
      <c r="T850" s="142">
        <v>0</v>
      </c>
      <c r="U850" s="142">
        <v>2</v>
      </c>
      <c r="V850" s="154"/>
      <c r="W850" s="154"/>
      <c r="X850" s="155" t="s">
        <v>945</v>
      </c>
      <c r="Y850" s="155" t="s">
        <v>946</v>
      </c>
      <c r="Z850" s="156"/>
      <c r="AA850" s="156"/>
      <c r="AB850" s="125" t="str">
        <f t="shared" si="13"/>
        <v>Neg-MiPersuasive</v>
      </c>
    </row>
    <row r="851" spans="1:31" s="126" customFormat="1" x14ac:dyDescent="0.2">
      <c r="A851" s="135">
        <v>824</v>
      </c>
      <c r="B851" s="136" t="s">
        <v>637</v>
      </c>
      <c r="C851" s="147" t="s">
        <v>2117</v>
      </c>
      <c r="D851" s="214" t="s">
        <v>485</v>
      </c>
      <c r="E851" s="203" t="s">
        <v>1056</v>
      </c>
      <c r="F851" s="165"/>
      <c r="G851" s="165"/>
      <c r="H851" s="138" t="s">
        <v>656</v>
      </c>
      <c r="I851" s="177" t="s">
        <v>1969</v>
      </c>
      <c r="J851" s="244"/>
      <c r="K851" s="244" t="s">
        <v>1970</v>
      </c>
      <c r="L851" s="139" t="s">
        <v>6</v>
      </c>
      <c r="M851" s="173"/>
      <c r="N851" s="237" t="s">
        <v>1016</v>
      </c>
      <c r="O851" s="237"/>
      <c r="P851" s="237"/>
      <c r="Q851" s="235" t="s">
        <v>2521</v>
      </c>
      <c r="R851" s="233" t="s">
        <v>1546</v>
      </c>
      <c r="S851" s="142">
        <v>15</v>
      </c>
      <c r="T851" s="142">
        <v>0</v>
      </c>
      <c r="U851" s="142">
        <v>2</v>
      </c>
      <c r="V851" s="173"/>
      <c r="W851" s="173"/>
      <c r="X851" s="178" t="s">
        <v>1362</v>
      </c>
      <c r="Y851" s="178"/>
      <c r="Z851" s="178"/>
      <c r="AA851" s="178"/>
      <c r="AB851" s="125" t="str">
        <f t="shared" si="13"/>
        <v>A-SPersuasive</v>
      </c>
      <c r="AC851" s="152"/>
      <c r="AD851" s="152"/>
      <c r="AE851" s="152"/>
    </row>
    <row r="852" spans="1:31" s="126" customFormat="1" x14ac:dyDescent="0.2">
      <c r="A852" s="135">
        <v>212</v>
      </c>
      <c r="B852" s="136" t="s">
        <v>637</v>
      </c>
      <c r="C852" s="136" t="s">
        <v>2117</v>
      </c>
      <c r="D852" s="204" t="s">
        <v>485</v>
      </c>
      <c r="E852" s="205"/>
      <c r="F852" s="136"/>
      <c r="G852" s="136"/>
      <c r="H852" s="145" t="s">
        <v>968</v>
      </c>
      <c r="I852" s="279" t="s">
        <v>944</v>
      </c>
      <c r="J852" s="136" t="s">
        <v>881</v>
      </c>
      <c r="K852" s="136"/>
      <c r="L852" s="146" t="s">
        <v>10</v>
      </c>
      <c r="M852" s="154"/>
      <c r="N852" s="233" t="s">
        <v>1029</v>
      </c>
      <c r="O852" s="233"/>
      <c r="P852" s="233"/>
      <c r="Q852" s="235" t="s">
        <v>2526</v>
      </c>
      <c r="R852" s="233" t="s">
        <v>1546</v>
      </c>
      <c r="S852" s="142">
        <v>15</v>
      </c>
      <c r="T852" s="142">
        <v>0</v>
      </c>
      <c r="U852" s="142">
        <v>2</v>
      </c>
      <c r="V852" s="154"/>
      <c r="W852" s="154"/>
      <c r="X852" s="155" t="s">
        <v>945</v>
      </c>
      <c r="Y852" s="155" t="s">
        <v>946</v>
      </c>
      <c r="Z852" s="156"/>
      <c r="AA852" s="157"/>
      <c r="AB852" s="125" t="str">
        <f t="shared" si="13"/>
        <v>Neg-MiNot persuasive</v>
      </c>
    </row>
    <row r="853" spans="1:31" s="126" customFormat="1" x14ac:dyDescent="0.2">
      <c r="A853" s="135">
        <v>825</v>
      </c>
      <c r="B853" s="136" t="s">
        <v>637</v>
      </c>
      <c r="C853" s="147" t="s">
        <v>2117</v>
      </c>
      <c r="D853" s="214" t="s">
        <v>486</v>
      </c>
      <c r="E853" s="203" t="s">
        <v>1056</v>
      </c>
      <c r="F853" s="165"/>
      <c r="G853" s="165"/>
      <c r="H853" s="138" t="s">
        <v>656</v>
      </c>
      <c r="I853" s="177" t="s">
        <v>1971</v>
      </c>
      <c r="J853" s="244"/>
      <c r="K853" s="244" t="s">
        <v>1972</v>
      </c>
      <c r="L853" s="139" t="s">
        <v>6</v>
      </c>
      <c r="M853" s="173"/>
      <c r="N853" s="237" t="s">
        <v>1016</v>
      </c>
      <c r="O853" s="237"/>
      <c r="P853" s="237"/>
      <c r="Q853" s="235" t="s">
        <v>2521</v>
      </c>
      <c r="R853" s="233" t="s">
        <v>1546</v>
      </c>
      <c r="S853" s="142">
        <v>15</v>
      </c>
      <c r="T853" s="142">
        <v>0</v>
      </c>
      <c r="U853" s="142">
        <v>2</v>
      </c>
      <c r="V853" s="173"/>
      <c r="W853" s="173"/>
      <c r="X853" s="178" t="s">
        <v>1362</v>
      </c>
      <c r="Y853" s="178"/>
      <c r="Z853" s="178"/>
      <c r="AA853" s="178"/>
      <c r="AB853" s="125" t="str">
        <f t="shared" si="13"/>
        <v>A-SPersuasive</v>
      </c>
      <c r="AC853" s="152"/>
      <c r="AD853" s="152"/>
      <c r="AE853" s="152"/>
    </row>
    <row r="854" spans="1:31" s="126" customFormat="1" x14ac:dyDescent="0.2">
      <c r="A854" s="135">
        <v>826</v>
      </c>
      <c r="B854" s="136" t="s">
        <v>637</v>
      </c>
      <c r="C854" s="147" t="s">
        <v>2117</v>
      </c>
      <c r="D854" s="214" t="s">
        <v>487</v>
      </c>
      <c r="E854" s="203" t="s">
        <v>1056</v>
      </c>
      <c r="F854" s="165"/>
      <c r="G854" s="165"/>
      <c r="H854" s="138" t="s">
        <v>656</v>
      </c>
      <c r="I854" s="177" t="s">
        <v>1973</v>
      </c>
      <c r="J854" s="244"/>
      <c r="K854" s="244" t="s">
        <v>1974</v>
      </c>
      <c r="L854" s="139" t="s">
        <v>6</v>
      </c>
      <c r="M854" s="173"/>
      <c r="N854" s="237" t="s">
        <v>1016</v>
      </c>
      <c r="O854" s="237"/>
      <c r="P854" s="237"/>
      <c r="Q854" s="235" t="s">
        <v>2521</v>
      </c>
      <c r="R854" s="233" t="s">
        <v>1546</v>
      </c>
      <c r="S854" s="142">
        <v>15</v>
      </c>
      <c r="T854" s="142">
        <v>0</v>
      </c>
      <c r="U854" s="142">
        <v>2</v>
      </c>
      <c r="V854" s="173"/>
      <c r="W854" s="173"/>
      <c r="X854" s="178" t="s">
        <v>1362</v>
      </c>
      <c r="Y854" s="178"/>
      <c r="Z854" s="178"/>
      <c r="AA854" s="178"/>
      <c r="AB854" s="125" t="str">
        <f t="shared" si="13"/>
        <v>A-SPersuasive</v>
      </c>
      <c r="AC854" s="152"/>
      <c r="AD854" s="152"/>
      <c r="AE854" s="152"/>
    </row>
    <row r="855" spans="1:31" s="126" customFormat="1" x14ac:dyDescent="0.2">
      <c r="A855" s="135">
        <v>827</v>
      </c>
      <c r="B855" s="136" t="s">
        <v>637</v>
      </c>
      <c r="C855" s="147" t="s">
        <v>2117</v>
      </c>
      <c r="D855" s="214" t="s">
        <v>488</v>
      </c>
      <c r="E855" s="203" t="s">
        <v>1056</v>
      </c>
      <c r="F855" s="165"/>
      <c r="G855" s="165"/>
      <c r="H855" s="138" t="s">
        <v>656</v>
      </c>
      <c r="I855" s="177" t="s">
        <v>1975</v>
      </c>
      <c r="J855" s="244"/>
      <c r="K855" s="244" t="s">
        <v>1976</v>
      </c>
      <c r="L855" s="139" t="s">
        <v>6</v>
      </c>
      <c r="M855" s="173"/>
      <c r="N855" s="237" t="s">
        <v>1016</v>
      </c>
      <c r="O855" s="237"/>
      <c r="P855" s="237"/>
      <c r="Q855" s="235" t="s">
        <v>2521</v>
      </c>
      <c r="R855" s="233" t="s">
        <v>1546</v>
      </c>
      <c r="S855" s="142">
        <v>15</v>
      </c>
      <c r="T855" s="142">
        <v>0</v>
      </c>
      <c r="U855" s="142">
        <v>2</v>
      </c>
      <c r="V855" s="173"/>
      <c r="W855" s="173"/>
      <c r="X855" s="178" t="s">
        <v>1362</v>
      </c>
      <c r="Y855" s="178"/>
      <c r="Z855" s="178"/>
      <c r="AA855" s="178"/>
      <c r="AB855" s="125" t="str">
        <f t="shared" si="13"/>
        <v>A-SPersuasive</v>
      </c>
      <c r="AC855" s="152"/>
      <c r="AD855" s="152"/>
      <c r="AE855" s="152"/>
    </row>
    <row r="856" spans="1:31" s="126" customFormat="1" x14ac:dyDescent="0.2">
      <c r="A856" s="135">
        <v>828</v>
      </c>
      <c r="B856" s="136" t="s">
        <v>637</v>
      </c>
      <c r="C856" s="147" t="s">
        <v>2117</v>
      </c>
      <c r="D856" s="214" t="s">
        <v>489</v>
      </c>
      <c r="E856" s="203" t="s">
        <v>1056</v>
      </c>
      <c r="F856" s="165"/>
      <c r="G856" s="165"/>
      <c r="H856" s="138" t="s">
        <v>656</v>
      </c>
      <c r="I856" s="177" t="s">
        <v>1977</v>
      </c>
      <c r="J856" s="244"/>
      <c r="K856" s="244" t="s">
        <v>1978</v>
      </c>
      <c r="L856" s="139" t="s">
        <v>6</v>
      </c>
      <c r="M856" s="173"/>
      <c r="N856" s="237" t="s">
        <v>1016</v>
      </c>
      <c r="O856" s="237"/>
      <c r="P856" s="237"/>
      <c r="Q856" s="235" t="s">
        <v>2521</v>
      </c>
      <c r="R856" s="233" t="s">
        <v>1546</v>
      </c>
      <c r="S856" s="142">
        <v>15</v>
      </c>
      <c r="T856" s="142">
        <v>0</v>
      </c>
      <c r="U856" s="142">
        <v>2</v>
      </c>
      <c r="V856" s="173"/>
      <c r="W856" s="173"/>
      <c r="X856" s="178" t="s">
        <v>1362</v>
      </c>
      <c r="Y856" s="178"/>
      <c r="Z856" s="178"/>
      <c r="AA856" s="178"/>
      <c r="AB856" s="125" t="str">
        <f t="shared" si="13"/>
        <v>A-SPersuasive</v>
      </c>
      <c r="AC856" s="152"/>
      <c r="AD856" s="152"/>
      <c r="AE856" s="152"/>
    </row>
    <row r="857" spans="1:31" s="126" customFormat="1" x14ac:dyDescent="0.2">
      <c r="A857" s="135">
        <v>829</v>
      </c>
      <c r="B857" s="136" t="s">
        <v>637</v>
      </c>
      <c r="C857" s="147" t="s">
        <v>2117</v>
      </c>
      <c r="D857" s="214" t="s">
        <v>490</v>
      </c>
      <c r="E857" s="203" t="s">
        <v>1056</v>
      </c>
      <c r="F857" s="165"/>
      <c r="G857" s="165"/>
      <c r="H857" s="138" t="s">
        <v>656</v>
      </c>
      <c r="I857" s="177" t="s">
        <v>1979</v>
      </c>
      <c r="J857" s="244"/>
      <c r="K857" s="244" t="s">
        <v>1980</v>
      </c>
      <c r="L857" s="139" t="s">
        <v>6</v>
      </c>
      <c r="M857" s="173"/>
      <c r="N857" s="237" t="s">
        <v>1016</v>
      </c>
      <c r="O857" s="237"/>
      <c r="P857" s="237"/>
      <c r="Q857" s="235" t="s">
        <v>2521</v>
      </c>
      <c r="R857" s="233" t="s">
        <v>1546</v>
      </c>
      <c r="S857" s="142">
        <v>15</v>
      </c>
      <c r="T857" s="142">
        <v>0</v>
      </c>
      <c r="U857" s="142">
        <v>2</v>
      </c>
      <c r="V857" s="173"/>
      <c r="W857" s="173"/>
      <c r="X857" s="178" t="s">
        <v>1362</v>
      </c>
      <c r="Y857" s="178"/>
      <c r="Z857" s="178"/>
      <c r="AA857" s="178"/>
      <c r="AB857" s="125" t="str">
        <f t="shared" si="13"/>
        <v>A-SPersuasive</v>
      </c>
      <c r="AC857" s="152"/>
      <c r="AD857" s="152"/>
      <c r="AE857" s="152"/>
    </row>
    <row r="858" spans="1:31" s="126" customFormat="1" x14ac:dyDescent="0.2">
      <c r="A858" s="135">
        <v>845</v>
      </c>
      <c r="B858" s="136" t="s">
        <v>637</v>
      </c>
      <c r="C858" s="147" t="s">
        <v>2117</v>
      </c>
      <c r="D858" s="214" t="s">
        <v>506</v>
      </c>
      <c r="E858" s="203" t="s">
        <v>1056</v>
      </c>
      <c r="F858" s="165"/>
      <c r="G858" s="165"/>
      <c r="H858" s="138" t="s">
        <v>656</v>
      </c>
      <c r="I858" s="243" t="s">
        <v>2001</v>
      </c>
      <c r="J858" s="244"/>
      <c r="K858" s="244" t="s">
        <v>1990</v>
      </c>
      <c r="L858" s="139" t="s">
        <v>6</v>
      </c>
      <c r="M858" s="173"/>
      <c r="N858" s="237" t="s">
        <v>1454</v>
      </c>
      <c r="O858" s="237"/>
      <c r="P858" s="237"/>
      <c r="Q858" s="235" t="s">
        <v>2527</v>
      </c>
      <c r="R858" s="233" t="s">
        <v>1546</v>
      </c>
      <c r="S858" s="142">
        <v>15</v>
      </c>
      <c r="T858" s="142">
        <v>0</v>
      </c>
      <c r="U858" s="142">
        <v>2</v>
      </c>
      <c r="V858" s="173"/>
      <c r="W858" s="173"/>
      <c r="X858" s="178" t="s">
        <v>1362</v>
      </c>
      <c r="Y858" s="178"/>
      <c r="Z858" s="178"/>
      <c r="AA858" s="178"/>
      <c r="AB858" s="125" t="str">
        <f t="shared" si="13"/>
        <v>A-SNot related</v>
      </c>
      <c r="AC858" s="152"/>
      <c r="AD858" s="152"/>
      <c r="AE858" s="152"/>
    </row>
    <row r="859" spans="1:31" s="126" customFormat="1" x14ac:dyDescent="0.2">
      <c r="A859" s="135">
        <v>846</v>
      </c>
      <c r="B859" s="136" t="s">
        <v>637</v>
      </c>
      <c r="C859" s="147" t="s">
        <v>2117</v>
      </c>
      <c r="D859" s="214" t="s">
        <v>507</v>
      </c>
      <c r="E859" s="203" t="s">
        <v>1056</v>
      </c>
      <c r="F859" s="165"/>
      <c r="G859" s="165"/>
      <c r="H859" s="138" t="s">
        <v>656</v>
      </c>
      <c r="I859" s="243" t="s">
        <v>2002</v>
      </c>
      <c r="J859" s="244"/>
      <c r="K859" s="244" t="s">
        <v>1990</v>
      </c>
      <c r="L859" s="139" t="s">
        <v>6</v>
      </c>
      <c r="M859" s="173"/>
      <c r="N859" s="237" t="s">
        <v>1454</v>
      </c>
      <c r="O859" s="237"/>
      <c r="P859" s="237"/>
      <c r="Q859" s="235" t="s">
        <v>2527</v>
      </c>
      <c r="R859" s="233" t="s">
        <v>1546</v>
      </c>
      <c r="S859" s="142">
        <v>15</v>
      </c>
      <c r="T859" s="142">
        <v>0</v>
      </c>
      <c r="U859" s="142">
        <v>2</v>
      </c>
      <c r="V859" s="173"/>
      <c r="W859" s="173"/>
      <c r="X859" s="178" t="s">
        <v>1362</v>
      </c>
      <c r="Y859" s="178"/>
      <c r="Z859" s="178"/>
      <c r="AA859" s="178"/>
      <c r="AB859" s="125" t="str">
        <f t="shared" si="13"/>
        <v>A-SNot related</v>
      </c>
      <c r="AC859" s="152"/>
      <c r="AD859" s="152"/>
      <c r="AE859" s="152"/>
    </row>
    <row r="860" spans="1:31" s="126" customFormat="1" x14ac:dyDescent="0.2">
      <c r="A860" s="135">
        <v>847</v>
      </c>
      <c r="B860" s="136" t="s">
        <v>637</v>
      </c>
      <c r="C860" s="147" t="s">
        <v>2117</v>
      </c>
      <c r="D860" s="214" t="s">
        <v>508</v>
      </c>
      <c r="E860" s="203" t="s">
        <v>1056</v>
      </c>
      <c r="F860" s="165"/>
      <c r="G860" s="165"/>
      <c r="H860" s="138" t="s">
        <v>656</v>
      </c>
      <c r="I860" s="243" t="s">
        <v>2003</v>
      </c>
      <c r="J860" s="244"/>
      <c r="K860" s="244" t="s">
        <v>1990</v>
      </c>
      <c r="L860" s="139" t="s">
        <v>6</v>
      </c>
      <c r="M860" s="173"/>
      <c r="N860" s="237" t="s">
        <v>1454</v>
      </c>
      <c r="O860" s="237"/>
      <c r="P860" s="237"/>
      <c r="Q860" s="235" t="s">
        <v>2527</v>
      </c>
      <c r="R860" s="233" t="s">
        <v>1546</v>
      </c>
      <c r="S860" s="142">
        <v>15</v>
      </c>
      <c r="T860" s="142">
        <v>0</v>
      </c>
      <c r="U860" s="142">
        <v>2</v>
      </c>
      <c r="V860" s="173"/>
      <c r="W860" s="173"/>
      <c r="X860" s="178" t="s">
        <v>1362</v>
      </c>
      <c r="Y860" s="178"/>
      <c r="Z860" s="178"/>
      <c r="AA860" s="178"/>
      <c r="AB860" s="125" t="str">
        <f t="shared" si="13"/>
        <v>A-SNot related</v>
      </c>
      <c r="AC860" s="152"/>
      <c r="AD860" s="152"/>
      <c r="AE860" s="152"/>
    </row>
    <row r="861" spans="1:31" s="126" customFormat="1" x14ac:dyDescent="0.2">
      <c r="A861" s="135">
        <v>848</v>
      </c>
      <c r="B861" s="136" t="s">
        <v>637</v>
      </c>
      <c r="C861" s="147" t="s">
        <v>2117</v>
      </c>
      <c r="D861" s="214" t="s">
        <v>509</v>
      </c>
      <c r="E861" s="203" t="s">
        <v>1056</v>
      </c>
      <c r="F861" s="165"/>
      <c r="G861" s="165"/>
      <c r="H861" s="138" t="s">
        <v>656</v>
      </c>
      <c r="I861" s="243" t="s">
        <v>2004</v>
      </c>
      <c r="J861" s="244"/>
      <c r="K861" s="244" t="s">
        <v>1990</v>
      </c>
      <c r="L861" s="139" t="s">
        <v>6</v>
      </c>
      <c r="M861" s="173"/>
      <c r="N861" s="237" t="s">
        <v>1454</v>
      </c>
      <c r="O861" s="237"/>
      <c r="P861" s="237"/>
      <c r="Q861" s="235" t="s">
        <v>2527</v>
      </c>
      <c r="R861" s="233" t="s">
        <v>1546</v>
      </c>
      <c r="S861" s="142">
        <v>15</v>
      </c>
      <c r="T861" s="142">
        <v>0</v>
      </c>
      <c r="U861" s="142">
        <v>2</v>
      </c>
      <c r="V861" s="173"/>
      <c r="W861" s="173"/>
      <c r="X861" s="178" t="s">
        <v>1362</v>
      </c>
      <c r="Y861" s="178"/>
      <c r="Z861" s="178"/>
      <c r="AA861" s="178"/>
      <c r="AB861" s="125" t="str">
        <f t="shared" si="13"/>
        <v>A-SNot related</v>
      </c>
      <c r="AC861" s="152"/>
      <c r="AD861" s="152"/>
      <c r="AE861" s="152"/>
    </row>
    <row r="862" spans="1:31" s="126" customFormat="1" x14ac:dyDescent="0.2">
      <c r="A862" s="135">
        <v>849</v>
      </c>
      <c r="B862" s="136" t="s">
        <v>637</v>
      </c>
      <c r="C862" s="147" t="s">
        <v>2117</v>
      </c>
      <c r="D862" s="214" t="s">
        <v>510</v>
      </c>
      <c r="E862" s="203" t="s">
        <v>1056</v>
      </c>
      <c r="F862" s="165"/>
      <c r="G862" s="165"/>
      <c r="H862" s="138" t="s">
        <v>656</v>
      </c>
      <c r="I862" s="243" t="s">
        <v>2005</v>
      </c>
      <c r="J862" s="244"/>
      <c r="K862" s="244" t="s">
        <v>1990</v>
      </c>
      <c r="L862" s="139" t="s">
        <v>6</v>
      </c>
      <c r="M862" s="173"/>
      <c r="N862" s="237" t="s">
        <v>1454</v>
      </c>
      <c r="O862" s="237"/>
      <c r="P862" s="237"/>
      <c r="Q862" s="235" t="s">
        <v>2527</v>
      </c>
      <c r="R862" s="233" t="s">
        <v>1546</v>
      </c>
      <c r="S862" s="142">
        <v>15</v>
      </c>
      <c r="T862" s="142">
        <v>0</v>
      </c>
      <c r="U862" s="142">
        <v>2</v>
      </c>
      <c r="V862" s="173"/>
      <c r="W862" s="173"/>
      <c r="X862" s="178" t="s">
        <v>1362</v>
      </c>
      <c r="Y862" s="178"/>
      <c r="Z862" s="178"/>
      <c r="AA862" s="178"/>
      <c r="AB862" s="125" t="str">
        <f t="shared" si="13"/>
        <v>A-SNot related</v>
      </c>
      <c r="AC862" s="152"/>
      <c r="AD862" s="152"/>
      <c r="AE862" s="152"/>
    </row>
    <row r="863" spans="1:31" s="126" customFormat="1" x14ac:dyDescent="0.2">
      <c r="A863" s="135">
        <v>850</v>
      </c>
      <c r="B863" s="136" t="s">
        <v>637</v>
      </c>
      <c r="C863" s="147" t="s">
        <v>2117</v>
      </c>
      <c r="D863" s="214" t="s">
        <v>511</v>
      </c>
      <c r="E863" s="203" t="s">
        <v>1056</v>
      </c>
      <c r="F863" s="165"/>
      <c r="G863" s="165"/>
      <c r="H863" s="138" t="s">
        <v>656</v>
      </c>
      <c r="I863" s="243" t="s">
        <v>2006</v>
      </c>
      <c r="J863" s="244"/>
      <c r="K863" s="244" t="s">
        <v>1990</v>
      </c>
      <c r="L863" s="139" t="s">
        <v>6</v>
      </c>
      <c r="M863" s="173"/>
      <c r="N863" s="237" t="s">
        <v>1454</v>
      </c>
      <c r="O863" s="237"/>
      <c r="P863" s="237"/>
      <c r="Q863" s="235" t="s">
        <v>2527</v>
      </c>
      <c r="R863" s="233" t="s">
        <v>1546</v>
      </c>
      <c r="S863" s="142">
        <v>15</v>
      </c>
      <c r="T863" s="142">
        <v>0</v>
      </c>
      <c r="U863" s="142">
        <v>2</v>
      </c>
      <c r="V863" s="173"/>
      <c r="W863" s="173"/>
      <c r="X863" s="178" t="s">
        <v>1362</v>
      </c>
      <c r="Y863" s="178"/>
      <c r="Z863" s="178"/>
      <c r="AA863" s="178"/>
      <c r="AB863" s="125" t="str">
        <f t="shared" si="13"/>
        <v>A-SNot related</v>
      </c>
      <c r="AC863" s="152"/>
      <c r="AD863" s="152"/>
      <c r="AE863" s="152"/>
    </row>
    <row r="864" spans="1:31" s="126" customFormat="1" x14ac:dyDescent="0.2">
      <c r="A864" s="135">
        <v>851</v>
      </c>
      <c r="B864" s="136" t="s">
        <v>637</v>
      </c>
      <c r="C864" s="147" t="s">
        <v>2117</v>
      </c>
      <c r="D864" s="214" t="s">
        <v>512</v>
      </c>
      <c r="E864" s="203" t="s">
        <v>1056</v>
      </c>
      <c r="F864" s="165"/>
      <c r="G864" s="165"/>
      <c r="H864" s="138" t="s">
        <v>656</v>
      </c>
      <c r="I864" s="243" t="s">
        <v>2007</v>
      </c>
      <c r="J864" s="244"/>
      <c r="K864" s="244" t="s">
        <v>1990</v>
      </c>
      <c r="L864" s="139" t="s">
        <v>6</v>
      </c>
      <c r="M864" s="173"/>
      <c r="N864" s="237" t="s">
        <v>1454</v>
      </c>
      <c r="O864" s="237"/>
      <c r="P864" s="237"/>
      <c r="Q864" s="235" t="s">
        <v>2527</v>
      </c>
      <c r="R864" s="233" t="s">
        <v>1546</v>
      </c>
      <c r="S864" s="142">
        <v>15</v>
      </c>
      <c r="T864" s="142">
        <v>0</v>
      </c>
      <c r="U864" s="142">
        <v>2</v>
      </c>
      <c r="V864" s="173"/>
      <c r="W864" s="173"/>
      <c r="X864" s="178" t="s">
        <v>1362</v>
      </c>
      <c r="Y864" s="178"/>
      <c r="Z864" s="178"/>
      <c r="AA864" s="178"/>
      <c r="AB864" s="125" t="str">
        <f t="shared" si="13"/>
        <v>A-SNot related</v>
      </c>
      <c r="AC864" s="152"/>
      <c r="AD864" s="152"/>
      <c r="AE864" s="152"/>
    </row>
    <row r="865" spans="1:31" s="126" customFormat="1" x14ac:dyDescent="0.2">
      <c r="A865" s="135">
        <v>852</v>
      </c>
      <c r="B865" s="136" t="s">
        <v>637</v>
      </c>
      <c r="C865" s="147" t="s">
        <v>2117</v>
      </c>
      <c r="D865" s="214" t="s">
        <v>513</v>
      </c>
      <c r="E865" s="203" t="s">
        <v>1056</v>
      </c>
      <c r="F865" s="165"/>
      <c r="G865" s="165"/>
      <c r="H865" s="138" t="s">
        <v>656</v>
      </c>
      <c r="I865" s="243" t="s">
        <v>2008</v>
      </c>
      <c r="J865" s="244"/>
      <c r="K865" s="244" t="s">
        <v>1990</v>
      </c>
      <c r="L865" s="139" t="s">
        <v>6</v>
      </c>
      <c r="M865" s="173"/>
      <c r="N865" s="237" t="s">
        <v>1454</v>
      </c>
      <c r="O865" s="237"/>
      <c r="P865" s="237"/>
      <c r="Q865" s="235" t="s">
        <v>2527</v>
      </c>
      <c r="R865" s="233" t="s">
        <v>1546</v>
      </c>
      <c r="S865" s="142">
        <v>15</v>
      </c>
      <c r="T865" s="142">
        <v>0</v>
      </c>
      <c r="U865" s="142">
        <v>2</v>
      </c>
      <c r="V865" s="173"/>
      <c r="W865" s="173"/>
      <c r="X865" s="178" t="s">
        <v>1362</v>
      </c>
      <c r="Y865" s="178"/>
      <c r="Z865" s="178"/>
      <c r="AA865" s="178"/>
      <c r="AB865" s="125" t="str">
        <f t="shared" si="13"/>
        <v>A-SNot related</v>
      </c>
      <c r="AC865" s="152"/>
      <c r="AD865" s="152"/>
      <c r="AE865" s="152"/>
    </row>
    <row r="866" spans="1:31" s="126" customFormat="1" x14ac:dyDescent="0.2">
      <c r="A866" s="135">
        <v>853</v>
      </c>
      <c r="B866" s="136" t="s">
        <v>637</v>
      </c>
      <c r="C866" s="147" t="s">
        <v>2117</v>
      </c>
      <c r="D866" s="214" t="s">
        <v>514</v>
      </c>
      <c r="E866" s="203" t="s">
        <v>1056</v>
      </c>
      <c r="F866" s="165"/>
      <c r="G866" s="165"/>
      <c r="H866" s="138" t="s">
        <v>656</v>
      </c>
      <c r="I866" s="243" t="s">
        <v>2009</v>
      </c>
      <c r="J866" s="244"/>
      <c r="K866" s="244" t="s">
        <v>1990</v>
      </c>
      <c r="L866" s="139" t="s">
        <v>6</v>
      </c>
      <c r="M866" s="173"/>
      <c r="N866" s="237" t="s">
        <v>1454</v>
      </c>
      <c r="O866" s="237"/>
      <c r="P866" s="237"/>
      <c r="Q866" s="235" t="s">
        <v>2527</v>
      </c>
      <c r="R866" s="233" t="s">
        <v>1546</v>
      </c>
      <c r="S866" s="142">
        <v>15</v>
      </c>
      <c r="T866" s="142">
        <v>0</v>
      </c>
      <c r="U866" s="142">
        <v>2</v>
      </c>
      <c r="V866" s="173"/>
      <c r="W866" s="173"/>
      <c r="X866" s="178" t="s">
        <v>1362</v>
      </c>
      <c r="Y866" s="178"/>
      <c r="Z866" s="178"/>
      <c r="AA866" s="178"/>
      <c r="AB866" s="125" t="str">
        <f t="shared" si="13"/>
        <v>A-SNot related</v>
      </c>
      <c r="AC866" s="152"/>
      <c r="AD866" s="152"/>
      <c r="AE866" s="152"/>
    </row>
    <row r="867" spans="1:31" s="126" customFormat="1" x14ac:dyDescent="0.2">
      <c r="A867" s="135">
        <v>854</v>
      </c>
      <c r="B867" s="136" t="s">
        <v>637</v>
      </c>
      <c r="C867" s="147" t="s">
        <v>2117</v>
      </c>
      <c r="D867" s="214" t="s">
        <v>515</v>
      </c>
      <c r="E867" s="203" t="s">
        <v>1056</v>
      </c>
      <c r="F867" s="165"/>
      <c r="G867" s="165"/>
      <c r="H867" s="138" t="s">
        <v>656</v>
      </c>
      <c r="I867" s="243" t="s">
        <v>2010</v>
      </c>
      <c r="J867" s="244"/>
      <c r="K867" s="244" t="s">
        <v>1990</v>
      </c>
      <c r="L867" s="139" t="s">
        <v>6</v>
      </c>
      <c r="M867" s="173"/>
      <c r="N867" s="237" t="s">
        <v>1454</v>
      </c>
      <c r="O867" s="237"/>
      <c r="P867" s="237"/>
      <c r="Q867" s="235" t="s">
        <v>2527</v>
      </c>
      <c r="R867" s="233" t="s">
        <v>1546</v>
      </c>
      <c r="S867" s="142">
        <v>15</v>
      </c>
      <c r="T867" s="142">
        <v>0</v>
      </c>
      <c r="U867" s="142">
        <v>2</v>
      </c>
      <c r="V867" s="173"/>
      <c r="W867" s="173"/>
      <c r="X867" s="178" t="s">
        <v>1362</v>
      </c>
      <c r="Y867" s="178"/>
      <c r="Z867" s="178"/>
      <c r="AA867" s="178"/>
      <c r="AB867" s="125" t="str">
        <f t="shared" si="13"/>
        <v>A-SNot related</v>
      </c>
      <c r="AC867" s="152"/>
      <c r="AD867" s="152"/>
      <c r="AE867" s="152"/>
    </row>
    <row r="868" spans="1:31" s="126" customFormat="1" x14ac:dyDescent="0.2">
      <c r="A868" s="135">
        <v>166</v>
      </c>
      <c r="B868" s="136" t="s">
        <v>637</v>
      </c>
      <c r="C868" s="136" t="s">
        <v>2117</v>
      </c>
      <c r="D868" s="204" t="s">
        <v>516</v>
      </c>
      <c r="E868" s="205"/>
      <c r="F868" s="136"/>
      <c r="G868" s="136"/>
      <c r="H868" s="145" t="s">
        <v>968</v>
      </c>
      <c r="I868" s="136"/>
      <c r="J868" s="136"/>
      <c r="K868" s="136" t="s">
        <v>865</v>
      </c>
      <c r="L868" s="146" t="s">
        <v>10</v>
      </c>
      <c r="M868" s="154"/>
      <c r="N868" s="233" t="s">
        <v>1029</v>
      </c>
      <c r="O868" s="233"/>
      <c r="P868" s="233"/>
      <c r="Q868" s="235" t="s">
        <v>2528</v>
      </c>
      <c r="R868" s="233" t="s">
        <v>1546</v>
      </c>
      <c r="S868" s="142">
        <v>15</v>
      </c>
      <c r="T868" s="142">
        <v>0</v>
      </c>
      <c r="U868" s="142">
        <v>2</v>
      </c>
      <c r="V868" s="154"/>
      <c r="W868" s="154"/>
      <c r="X868" s="155" t="s">
        <v>866</v>
      </c>
      <c r="Y868" s="155" t="s">
        <v>867</v>
      </c>
      <c r="Z868" s="156"/>
      <c r="AA868" s="156"/>
      <c r="AB868" s="125" t="str">
        <f t="shared" si="13"/>
        <v>Neg-MiNot persuasive</v>
      </c>
    </row>
    <row r="869" spans="1:31" s="126" customFormat="1" x14ac:dyDescent="0.2">
      <c r="A869" s="135">
        <v>92</v>
      </c>
      <c r="B869" s="136" t="s">
        <v>637</v>
      </c>
      <c r="C869" s="136" t="s">
        <v>2117</v>
      </c>
      <c r="D869" s="216" t="s">
        <v>540</v>
      </c>
      <c r="E869" s="217">
        <v>7</v>
      </c>
      <c r="F869" s="136"/>
      <c r="G869" s="136"/>
      <c r="H869" s="145" t="s">
        <v>1057</v>
      </c>
      <c r="I869" s="136"/>
      <c r="J869" s="136"/>
      <c r="K869" s="136" t="s">
        <v>757</v>
      </c>
      <c r="L869" s="146" t="s">
        <v>10</v>
      </c>
      <c r="M869" s="154"/>
      <c r="N869" s="233" t="s">
        <v>1016</v>
      </c>
      <c r="O869" s="233"/>
      <c r="P869" s="233"/>
      <c r="Q869" s="235" t="s">
        <v>2529</v>
      </c>
      <c r="R869" s="233" t="s">
        <v>1546</v>
      </c>
      <c r="S869" s="142">
        <v>15</v>
      </c>
      <c r="T869" s="142">
        <v>0</v>
      </c>
      <c r="U869" s="142">
        <v>2</v>
      </c>
      <c r="V869" s="154"/>
      <c r="W869" s="154"/>
      <c r="X869" s="171" t="s">
        <v>2167</v>
      </c>
      <c r="Y869" s="171" t="s">
        <v>2168</v>
      </c>
      <c r="Z869" s="218"/>
      <c r="AA869" s="218"/>
      <c r="AB869" s="125" t="str">
        <f t="shared" si="13"/>
        <v>Neg-MjPersuasive</v>
      </c>
      <c r="AC869" s="219"/>
      <c r="AD869" s="219"/>
    </row>
    <row r="870" spans="1:31" s="126" customFormat="1" x14ac:dyDescent="0.2">
      <c r="A870" s="135">
        <v>2</v>
      </c>
      <c r="B870" s="136" t="s">
        <v>637</v>
      </c>
      <c r="C870" s="136" t="s">
        <v>2117</v>
      </c>
      <c r="D870" s="216" t="s">
        <v>541</v>
      </c>
      <c r="E870" s="217">
        <v>1</v>
      </c>
      <c r="F870" s="136"/>
      <c r="G870" s="136"/>
      <c r="H870" s="145" t="s">
        <v>1057</v>
      </c>
      <c r="I870" s="136" t="s">
        <v>639</v>
      </c>
      <c r="J870" s="136" t="s">
        <v>641</v>
      </c>
      <c r="K870" s="136" t="s">
        <v>643</v>
      </c>
      <c r="L870" s="146" t="s">
        <v>10</v>
      </c>
      <c r="M870" s="154"/>
      <c r="N870" s="233" t="s">
        <v>1016</v>
      </c>
      <c r="O870" s="233"/>
      <c r="P870" s="233"/>
      <c r="Q870" s="235" t="s">
        <v>2530</v>
      </c>
      <c r="R870" s="233" t="s">
        <v>1546</v>
      </c>
      <c r="S870" s="142">
        <v>15</v>
      </c>
      <c r="T870" s="142">
        <v>0</v>
      </c>
      <c r="U870" s="142">
        <v>2</v>
      </c>
      <c r="V870" s="154"/>
      <c r="W870" s="154"/>
      <c r="X870" s="171" t="s">
        <v>2167</v>
      </c>
      <c r="Y870" s="171" t="s">
        <v>2168</v>
      </c>
      <c r="Z870" s="218"/>
      <c r="AA870" s="226"/>
      <c r="AB870" s="125" t="str">
        <f t="shared" si="13"/>
        <v>Neg-MjPersuasive</v>
      </c>
      <c r="AC870" s="219"/>
      <c r="AD870" s="219"/>
    </row>
    <row r="871" spans="1:31" s="126" customFormat="1" x14ac:dyDescent="0.2">
      <c r="A871" s="135">
        <v>464</v>
      </c>
      <c r="B871" s="136" t="s">
        <v>637</v>
      </c>
      <c r="C871" s="147" t="s">
        <v>2117</v>
      </c>
      <c r="D871" s="223" t="s">
        <v>541</v>
      </c>
      <c r="E871" s="224">
        <v>1</v>
      </c>
      <c r="F871" s="165"/>
      <c r="G871" s="165"/>
      <c r="H871" s="166" t="s">
        <v>656</v>
      </c>
      <c r="I871" s="163" t="s">
        <v>2457</v>
      </c>
      <c r="J871" s="244"/>
      <c r="K871" s="244" t="s">
        <v>1340</v>
      </c>
      <c r="L871" s="167" t="s">
        <v>10</v>
      </c>
      <c r="M871" s="168"/>
      <c r="N871" s="233" t="s">
        <v>1016</v>
      </c>
      <c r="O871" s="234"/>
      <c r="P871" s="234"/>
      <c r="Q871" s="235" t="s">
        <v>2530</v>
      </c>
      <c r="R871" s="233" t="s">
        <v>1546</v>
      </c>
      <c r="S871" s="142">
        <v>15</v>
      </c>
      <c r="T871" s="142">
        <v>0</v>
      </c>
      <c r="U871" s="142">
        <v>2</v>
      </c>
      <c r="V871" s="168"/>
      <c r="W871" s="168"/>
      <c r="X871" s="170" t="s">
        <v>1302</v>
      </c>
      <c r="Y871" s="170"/>
      <c r="Z871" s="225"/>
      <c r="AA871" s="225"/>
      <c r="AB871" s="125" t="str">
        <f t="shared" si="13"/>
        <v>A-SPersuasive</v>
      </c>
      <c r="AC871" s="219"/>
      <c r="AD871" s="219"/>
    </row>
    <row r="872" spans="1:31" s="126" customFormat="1" x14ac:dyDescent="0.2">
      <c r="A872" s="135">
        <v>3</v>
      </c>
      <c r="B872" s="136" t="s">
        <v>637</v>
      </c>
      <c r="C872" s="136" t="s">
        <v>2117</v>
      </c>
      <c r="D872" s="216" t="s">
        <v>541</v>
      </c>
      <c r="E872" s="217">
        <v>2</v>
      </c>
      <c r="F872" s="136"/>
      <c r="G872" s="136"/>
      <c r="H872" s="145" t="s">
        <v>1057</v>
      </c>
      <c r="I872" s="136" t="s">
        <v>640</v>
      </c>
      <c r="J872" s="136" t="s">
        <v>642</v>
      </c>
      <c r="K872" s="136" t="s">
        <v>644</v>
      </c>
      <c r="L872" s="146" t="s">
        <v>10</v>
      </c>
      <c r="M872" s="154"/>
      <c r="N872" s="233" t="s">
        <v>1016</v>
      </c>
      <c r="O872" s="233"/>
      <c r="P872" s="233"/>
      <c r="Q872" s="235" t="s">
        <v>2530</v>
      </c>
      <c r="R872" s="233" t="s">
        <v>1546</v>
      </c>
      <c r="S872" s="142">
        <v>15</v>
      </c>
      <c r="T872" s="142">
        <v>0</v>
      </c>
      <c r="U872" s="142">
        <v>2</v>
      </c>
      <c r="V872" s="154"/>
      <c r="W872" s="154"/>
      <c r="X872" s="171" t="s">
        <v>2167</v>
      </c>
      <c r="Y872" s="171" t="s">
        <v>2168</v>
      </c>
      <c r="Z872" s="218"/>
      <c r="AA872" s="226"/>
      <c r="AB872" s="125" t="str">
        <f t="shared" si="13"/>
        <v>Neg-MjPersuasive</v>
      </c>
      <c r="AC872" s="219"/>
      <c r="AD872" s="219"/>
    </row>
    <row r="873" spans="1:31" s="126" customFormat="1" x14ac:dyDescent="0.2">
      <c r="A873" s="135">
        <v>465</v>
      </c>
      <c r="B873" s="136" t="s">
        <v>637</v>
      </c>
      <c r="C873" s="147" t="s">
        <v>2117</v>
      </c>
      <c r="D873" s="223" t="s">
        <v>541</v>
      </c>
      <c r="E873" s="224">
        <v>2</v>
      </c>
      <c r="F873" s="165"/>
      <c r="G873" s="165"/>
      <c r="H873" s="166" t="s">
        <v>656</v>
      </c>
      <c r="I873" s="163" t="s">
        <v>640</v>
      </c>
      <c r="J873" s="244"/>
      <c r="K873" s="244" t="s">
        <v>1340</v>
      </c>
      <c r="L873" s="167" t="s">
        <v>10</v>
      </c>
      <c r="M873" s="168"/>
      <c r="N873" s="233" t="s">
        <v>1016</v>
      </c>
      <c r="O873" s="234"/>
      <c r="P873" s="234"/>
      <c r="Q873" s="235" t="s">
        <v>2530</v>
      </c>
      <c r="R873" s="233" t="s">
        <v>1546</v>
      </c>
      <c r="S873" s="142">
        <v>15</v>
      </c>
      <c r="T873" s="142">
        <v>0</v>
      </c>
      <c r="U873" s="142">
        <v>2</v>
      </c>
      <c r="V873" s="168"/>
      <c r="W873" s="168"/>
      <c r="X873" s="170" t="s">
        <v>1302</v>
      </c>
      <c r="Y873" s="170"/>
      <c r="Z873" s="225"/>
      <c r="AA873" s="225"/>
      <c r="AB873" s="125" t="str">
        <f t="shared" si="13"/>
        <v>A-SPersuasive</v>
      </c>
      <c r="AC873" s="219"/>
      <c r="AD873" s="219"/>
    </row>
    <row r="874" spans="1:31" s="126" customFormat="1" x14ac:dyDescent="0.2">
      <c r="A874" s="135">
        <v>1</v>
      </c>
      <c r="B874" s="136" t="s">
        <v>637</v>
      </c>
      <c r="C874" s="136" t="s">
        <v>2117</v>
      </c>
      <c r="D874" s="216" t="s">
        <v>541</v>
      </c>
      <c r="E874" s="217" t="s">
        <v>565</v>
      </c>
      <c r="F874" s="136"/>
      <c r="G874" s="136"/>
      <c r="H874" s="145" t="s">
        <v>1057</v>
      </c>
      <c r="I874" s="136" t="s">
        <v>638</v>
      </c>
      <c r="J874" s="136" t="s">
        <v>648</v>
      </c>
      <c r="K874" s="136" t="s">
        <v>649</v>
      </c>
      <c r="L874" s="146" t="s">
        <v>10</v>
      </c>
      <c r="M874" s="154"/>
      <c r="N874" s="233" t="s">
        <v>1016</v>
      </c>
      <c r="O874" s="233"/>
      <c r="P874" s="233"/>
      <c r="Q874" s="235" t="s">
        <v>2531</v>
      </c>
      <c r="R874" s="233" t="s">
        <v>1546</v>
      </c>
      <c r="S874" s="142">
        <v>15</v>
      </c>
      <c r="T874" s="142">
        <v>0</v>
      </c>
      <c r="U874" s="142">
        <v>2</v>
      </c>
      <c r="V874" s="154"/>
      <c r="W874" s="154"/>
      <c r="X874" s="171" t="s">
        <v>2167</v>
      </c>
      <c r="Y874" s="171" t="s">
        <v>2168</v>
      </c>
      <c r="Z874" s="218"/>
      <c r="AA874" s="226"/>
      <c r="AB874" s="125" t="str">
        <f t="shared" si="13"/>
        <v>Neg-MjPersuasive</v>
      </c>
      <c r="AC874" s="219"/>
      <c r="AD874" s="219"/>
    </row>
    <row r="875" spans="1:31" s="126" customFormat="1" x14ac:dyDescent="0.2">
      <c r="A875" s="135">
        <v>253</v>
      </c>
      <c r="B875" s="136" t="s">
        <v>637</v>
      </c>
      <c r="C875" s="147" t="s">
        <v>2117</v>
      </c>
      <c r="D875" s="220" t="s">
        <v>541</v>
      </c>
      <c r="E875" s="217"/>
      <c r="F875" s="145"/>
      <c r="G875" s="145"/>
      <c r="H875" s="145" t="s">
        <v>673</v>
      </c>
      <c r="I875" s="147" t="s">
        <v>2458</v>
      </c>
      <c r="J875" s="136"/>
      <c r="K875" s="136" t="s">
        <v>991</v>
      </c>
      <c r="L875" s="139" t="s">
        <v>6</v>
      </c>
      <c r="M875" s="154"/>
      <c r="N875" s="231" t="s">
        <v>1019</v>
      </c>
      <c r="O875" s="231"/>
      <c r="P875" s="231"/>
      <c r="Q875" s="235" t="s">
        <v>2532</v>
      </c>
      <c r="R875" s="233" t="s">
        <v>1546</v>
      </c>
      <c r="S875" s="142">
        <v>15</v>
      </c>
      <c r="T875" s="142">
        <v>0</v>
      </c>
      <c r="U875" s="142">
        <v>2</v>
      </c>
      <c r="V875" s="158"/>
      <c r="W875" s="158"/>
      <c r="X875" s="160" t="s">
        <v>2165</v>
      </c>
      <c r="Y875" s="161" t="s">
        <v>2166</v>
      </c>
      <c r="Z875" s="221" t="s">
        <v>979</v>
      </c>
      <c r="AA875" s="222" t="s">
        <v>980</v>
      </c>
      <c r="AB875" s="125" t="str">
        <f t="shared" si="13"/>
        <v>A-QPersuasive with mod</v>
      </c>
      <c r="AC875" s="219"/>
      <c r="AD875" s="219"/>
    </row>
    <row r="876" spans="1:31" s="126" customFormat="1" x14ac:dyDescent="0.2">
      <c r="A876" s="135">
        <v>7</v>
      </c>
      <c r="B876" s="136" t="s">
        <v>637</v>
      </c>
      <c r="C876" s="147" t="s">
        <v>2117</v>
      </c>
      <c r="D876" s="216" t="s">
        <v>542</v>
      </c>
      <c r="E876" s="217">
        <v>2</v>
      </c>
      <c r="F876" s="136"/>
      <c r="G876" s="136"/>
      <c r="H876" s="145" t="s">
        <v>673</v>
      </c>
      <c r="I876" s="136" t="s">
        <v>672</v>
      </c>
      <c r="J876" s="136"/>
      <c r="K876" s="136" t="s">
        <v>674</v>
      </c>
      <c r="L876" s="146" t="s">
        <v>10</v>
      </c>
      <c r="M876" s="154"/>
      <c r="N876" s="233" t="s">
        <v>1157</v>
      </c>
      <c r="O876" s="233"/>
      <c r="P876" s="233"/>
      <c r="Q876" s="235" t="s">
        <v>2680</v>
      </c>
      <c r="R876" s="233" t="s">
        <v>1546</v>
      </c>
      <c r="S876" s="173">
        <v>4</v>
      </c>
      <c r="T876" s="173">
        <v>0</v>
      </c>
      <c r="U876" s="173">
        <v>2</v>
      </c>
      <c r="V876" s="154"/>
      <c r="W876" s="154"/>
      <c r="X876" s="171" t="s">
        <v>2167</v>
      </c>
      <c r="Y876" s="171" t="s">
        <v>2168</v>
      </c>
      <c r="Z876" s="218"/>
      <c r="AA876" s="218"/>
      <c r="AB876" s="125" t="str">
        <f t="shared" si="13"/>
        <v>A-QConsidered - Question Answered</v>
      </c>
      <c r="AC876" s="219"/>
      <c r="AD876" s="219"/>
    </row>
    <row r="877" spans="1:31" s="126" customFormat="1" x14ac:dyDescent="0.2">
      <c r="A877" s="135">
        <v>8</v>
      </c>
      <c r="B877" s="136" t="s">
        <v>637</v>
      </c>
      <c r="C877" s="136" t="s">
        <v>2117</v>
      </c>
      <c r="D877" s="216" t="s">
        <v>542</v>
      </c>
      <c r="E877" s="217">
        <v>3</v>
      </c>
      <c r="F877" s="136"/>
      <c r="G877" s="136"/>
      <c r="H877" s="145" t="s">
        <v>968</v>
      </c>
      <c r="I877" s="136" t="s">
        <v>668</v>
      </c>
      <c r="J877" s="136" t="s">
        <v>667</v>
      </c>
      <c r="K877" s="136" t="s">
        <v>675</v>
      </c>
      <c r="L877" s="146" t="s">
        <v>10</v>
      </c>
      <c r="M877" s="154"/>
      <c r="N877" s="233" t="s">
        <v>1719</v>
      </c>
      <c r="O877" s="233"/>
      <c r="P877" s="233"/>
      <c r="Q877" s="235" t="s">
        <v>2648</v>
      </c>
      <c r="R877" s="233" t="s">
        <v>1546</v>
      </c>
      <c r="S877" s="173">
        <v>4</v>
      </c>
      <c r="T877" s="173">
        <v>0</v>
      </c>
      <c r="U877" s="173">
        <v>2</v>
      </c>
      <c r="V877" s="154"/>
      <c r="W877" s="154"/>
      <c r="X877" s="171" t="s">
        <v>2167</v>
      </c>
      <c r="Y877" s="171" t="s">
        <v>2168</v>
      </c>
      <c r="Z877" s="218"/>
      <c r="AA877" s="218"/>
      <c r="AB877" s="125" t="str">
        <f t="shared" si="13"/>
        <v>Neg-MiNot persuasive with mod</v>
      </c>
      <c r="AC877" s="219"/>
      <c r="AD877" s="219"/>
    </row>
    <row r="878" spans="1:31" s="126" customFormat="1" x14ac:dyDescent="0.2">
      <c r="A878" s="135">
        <v>9</v>
      </c>
      <c r="B878" s="136" t="s">
        <v>637</v>
      </c>
      <c r="C878" s="136" t="s">
        <v>2117</v>
      </c>
      <c r="D878" s="216" t="s">
        <v>542</v>
      </c>
      <c r="E878" s="217">
        <v>4</v>
      </c>
      <c r="F878" s="136"/>
      <c r="G878" s="136"/>
      <c r="H878" s="145" t="s">
        <v>968</v>
      </c>
      <c r="I878" s="136" t="s">
        <v>670</v>
      </c>
      <c r="J878" s="136" t="s">
        <v>669</v>
      </c>
      <c r="K878" s="136" t="s">
        <v>671</v>
      </c>
      <c r="L878" s="146" t="s">
        <v>10</v>
      </c>
      <c r="M878" s="154"/>
      <c r="N878" s="233" t="s">
        <v>1719</v>
      </c>
      <c r="O878" s="233"/>
      <c r="P878" s="233"/>
      <c r="Q878" s="235" t="s">
        <v>2649</v>
      </c>
      <c r="R878" s="233" t="s">
        <v>1546</v>
      </c>
      <c r="S878" s="173">
        <v>4</v>
      </c>
      <c r="T878" s="173">
        <v>0</v>
      </c>
      <c r="U878" s="173">
        <v>2</v>
      </c>
      <c r="V878" s="154"/>
      <c r="W878" s="154"/>
      <c r="X878" s="171" t="s">
        <v>2167</v>
      </c>
      <c r="Y878" s="171" t="s">
        <v>2168</v>
      </c>
      <c r="Z878" s="218"/>
      <c r="AA878" s="218"/>
      <c r="AB878" s="125" t="str">
        <f t="shared" si="13"/>
        <v>Neg-MiNot persuasive with mod</v>
      </c>
      <c r="AC878" s="219"/>
      <c r="AD878" s="219"/>
    </row>
    <row r="879" spans="1:31" s="126" customFormat="1" x14ac:dyDescent="0.2">
      <c r="A879" s="135">
        <v>10</v>
      </c>
      <c r="B879" s="136" t="s">
        <v>637</v>
      </c>
      <c r="C879" s="147" t="s">
        <v>2117</v>
      </c>
      <c r="D879" s="216" t="s">
        <v>542</v>
      </c>
      <c r="E879" s="217">
        <v>6</v>
      </c>
      <c r="F879" s="136"/>
      <c r="G879" s="136"/>
      <c r="H879" s="145" t="s">
        <v>656</v>
      </c>
      <c r="I879" s="136" t="s">
        <v>677</v>
      </c>
      <c r="J879" s="255" t="s">
        <v>2459</v>
      </c>
      <c r="K879" s="136" t="s">
        <v>676</v>
      </c>
      <c r="L879" s="146" t="s">
        <v>10</v>
      </c>
      <c r="M879" s="154"/>
      <c r="N879" s="233" t="s">
        <v>1016</v>
      </c>
      <c r="O879" s="233"/>
      <c r="P879" s="233"/>
      <c r="Q879" s="235" t="s">
        <v>2650</v>
      </c>
      <c r="R879" s="233" t="s">
        <v>1546</v>
      </c>
      <c r="S879" s="173">
        <v>4</v>
      </c>
      <c r="T879" s="173">
        <v>0</v>
      </c>
      <c r="U879" s="173">
        <v>2</v>
      </c>
      <c r="V879" s="154"/>
      <c r="W879" s="154"/>
      <c r="X879" s="171" t="s">
        <v>2167</v>
      </c>
      <c r="Y879" s="171" t="s">
        <v>2168</v>
      </c>
      <c r="Z879" s="218"/>
      <c r="AA879" s="218"/>
      <c r="AB879" s="125" t="str">
        <f t="shared" si="13"/>
        <v>A-SPersuasive</v>
      </c>
      <c r="AC879" s="219"/>
      <c r="AD879" s="219"/>
    </row>
    <row r="880" spans="1:31" s="126" customFormat="1" x14ac:dyDescent="0.2">
      <c r="A880" s="135">
        <v>11</v>
      </c>
      <c r="B880" s="136" t="s">
        <v>637</v>
      </c>
      <c r="C880" s="136" t="s">
        <v>2117</v>
      </c>
      <c r="D880" s="216" t="s">
        <v>542</v>
      </c>
      <c r="E880" s="217">
        <v>9</v>
      </c>
      <c r="F880" s="136"/>
      <c r="G880" s="136"/>
      <c r="H880" s="145" t="s">
        <v>968</v>
      </c>
      <c r="I880" s="136" t="s">
        <v>678</v>
      </c>
      <c r="J880" s="136" t="s">
        <v>679</v>
      </c>
      <c r="K880" s="136" t="s">
        <v>705</v>
      </c>
      <c r="L880" s="146" t="s">
        <v>10</v>
      </c>
      <c r="M880" s="154"/>
      <c r="N880" s="233" t="s">
        <v>1019</v>
      </c>
      <c r="O880" s="233"/>
      <c r="P880" s="233"/>
      <c r="Q880" s="235" t="s">
        <v>2651</v>
      </c>
      <c r="R880" s="233" t="s">
        <v>1546</v>
      </c>
      <c r="S880" s="173">
        <v>4</v>
      </c>
      <c r="T880" s="173">
        <v>0</v>
      </c>
      <c r="U880" s="173">
        <v>2</v>
      </c>
      <c r="V880" s="154"/>
      <c r="W880" s="154"/>
      <c r="X880" s="171" t="s">
        <v>2167</v>
      </c>
      <c r="Y880" s="171" t="s">
        <v>2168</v>
      </c>
      <c r="Z880" s="218"/>
      <c r="AA880" s="218"/>
      <c r="AB880" s="125" t="str">
        <f t="shared" si="13"/>
        <v>Neg-MiPersuasive with mod</v>
      </c>
      <c r="AC880" s="219"/>
      <c r="AD880" s="219"/>
    </row>
    <row r="881" spans="1:30" s="126" customFormat="1" x14ac:dyDescent="0.2">
      <c r="A881" s="135">
        <v>4</v>
      </c>
      <c r="B881" s="136" t="s">
        <v>637</v>
      </c>
      <c r="C881" s="136" t="s">
        <v>2117</v>
      </c>
      <c r="D881" s="216" t="s">
        <v>542</v>
      </c>
      <c r="E881" s="217" t="s">
        <v>564</v>
      </c>
      <c r="F881" s="136"/>
      <c r="G881" s="136"/>
      <c r="H881" s="145" t="s">
        <v>1057</v>
      </c>
      <c r="I881" s="136" t="s">
        <v>645</v>
      </c>
      <c r="J881" s="136" t="s">
        <v>646</v>
      </c>
      <c r="K881" s="136" t="s">
        <v>647</v>
      </c>
      <c r="L881" s="146" t="s">
        <v>10</v>
      </c>
      <c r="M881" s="154"/>
      <c r="N881" s="233" t="s">
        <v>1019</v>
      </c>
      <c r="O881" s="233"/>
      <c r="P881" s="233"/>
      <c r="Q881" s="235" t="s">
        <v>2681</v>
      </c>
      <c r="R881" s="233" t="s">
        <v>1546</v>
      </c>
      <c r="S881" s="173">
        <v>4</v>
      </c>
      <c r="T881" s="173">
        <v>0</v>
      </c>
      <c r="U881" s="173">
        <v>2</v>
      </c>
      <c r="V881" s="154"/>
      <c r="W881" s="154"/>
      <c r="X881" s="171" t="s">
        <v>2167</v>
      </c>
      <c r="Y881" s="171" t="s">
        <v>2168</v>
      </c>
      <c r="Z881" s="218"/>
      <c r="AA881" s="226"/>
      <c r="AB881" s="125" t="str">
        <f t="shared" si="13"/>
        <v>Neg-MjPersuasive with mod</v>
      </c>
      <c r="AC881" s="219"/>
      <c r="AD881" s="219"/>
    </row>
    <row r="882" spans="1:30" s="126" customFormat="1" x14ac:dyDescent="0.2">
      <c r="A882" s="135">
        <v>5</v>
      </c>
      <c r="B882" s="136" t="s">
        <v>637</v>
      </c>
      <c r="C882" s="147" t="s">
        <v>2117</v>
      </c>
      <c r="D882" s="216" t="s">
        <v>542</v>
      </c>
      <c r="E882" s="217" t="s">
        <v>565</v>
      </c>
      <c r="F882" s="136"/>
      <c r="G882" s="136"/>
      <c r="H882" s="145" t="s">
        <v>656</v>
      </c>
      <c r="I882" s="136" t="s">
        <v>700</v>
      </c>
      <c r="J882" s="136" t="s">
        <v>701</v>
      </c>
      <c r="K882" s="136" t="s">
        <v>704</v>
      </c>
      <c r="L882" s="146" t="s">
        <v>10</v>
      </c>
      <c r="M882" s="154"/>
      <c r="N882" s="233" t="s">
        <v>1019</v>
      </c>
      <c r="O882" s="233"/>
      <c r="P882" s="233"/>
      <c r="Q882" s="235" t="s">
        <v>2682</v>
      </c>
      <c r="R882" s="233" t="s">
        <v>1546</v>
      </c>
      <c r="S882" s="173">
        <v>4</v>
      </c>
      <c r="T882" s="173">
        <v>0</v>
      </c>
      <c r="U882" s="173">
        <v>2</v>
      </c>
      <c r="V882" s="154"/>
      <c r="W882" s="154"/>
      <c r="X882" s="171" t="s">
        <v>2167</v>
      </c>
      <c r="Y882" s="171" t="s">
        <v>2168</v>
      </c>
      <c r="Z882" s="218"/>
      <c r="AA882" s="226"/>
      <c r="AB882" s="125" t="str">
        <f t="shared" si="13"/>
        <v>A-SPersuasive with mod</v>
      </c>
      <c r="AC882" s="219"/>
      <c r="AD882" s="219"/>
    </row>
    <row r="883" spans="1:30" s="126" customFormat="1" x14ac:dyDescent="0.2">
      <c r="A883" s="135">
        <v>6</v>
      </c>
      <c r="B883" s="136" t="s">
        <v>637</v>
      </c>
      <c r="C883" s="136" t="s">
        <v>2117</v>
      </c>
      <c r="D883" s="216" t="s">
        <v>542</v>
      </c>
      <c r="E883" s="217" t="s">
        <v>565</v>
      </c>
      <c r="F883" s="136"/>
      <c r="G883" s="136"/>
      <c r="H883" s="145" t="s">
        <v>699</v>
      </c>
      <c r="I883" s="136" t="s">
        <v>702</v>
      </c>
      <c r="J883" s="136" t="s">
        <v>703</v>
      </c>
      <c r="K883" s="136" t="s">
        <v>785</v>
      </c>
      <c r="L883" s="146" t="s">
        <v>10</v>
      </c>
      <c r="M883" s="154"/>
      <c r="N883" s="233" t="s">
        <v>1029</v>
      </c>
      <c r="O883" s="233"/>
      <c r="P883" s="233"/>
      <c r="Q883" s="235" t="s">
        <v>2683</v>
      </c>
      <c r="R883" s="233" t="s">
        <v>1546</v>
      </c>
      <c r="S883" s="173">
        <v>4</v>
      </c>
      <c r="T883" s="173">
        <v>0</v>
      </c>
      <c r="U883" s="173">
        <v>2</v>
      </c>
      <c r="V883" s="154"/>
      <c r="W883" s="154"/>
      <c r="X883" s="171" t="s">
        <v>2167</v>
      </c>
      <c r="Y883" s="171" t="s">
        <v>2168</v>
      </c>
      <c r="Z883" s="218"/>
      <c r="AA883" s="218"/>
      <c r="AB883" s="125" t="str">
        <f t="shared" si="13"/>
        <v>A-TNot persuasive</v>
      </c>
      <c r="AC883" s="219"/>
      <c r="AD883" s="219"/>
    </row>
    <row r="884" spans="1:30" s="126" customFormat="1" x14ac:dyDescent="0.2">
      <c r="A884" s="135">
        <v>254</v>
      </c>
      <c r="B884" s="136" t="s">
        <v>637</v>
      </c>
      <c r="C884" s="147" t="s">
        <v>2117</v>
      </c>
      <c r="D884" s="220" t="s">
        <v>542</v>
      </c>
      <c r="E884" s="217"/>
      <c r="F884" s="145"/>
      <c r="G884" s="145"/>
      <c r="H884" s="145" t="s">
        <v>673</v>
      </c>
      <c r="I884" s="147" t="s">
        <v>2460</v>
      </c>
      <c r="J884" s="136" t="s">
        <v>992</v>
      </c>
      <c r="K884" s="136" t="s">
        <v>993</v>
      </c>
      <c r="L884" s="139" t="s">
        <v>6</v>
      </c>
      <c r="M884" s="154"/>
      <c r="N884" s="233" t="s">
        <v>1019</v>
      </c>
      <c r="O884" s="231"/>
      <c r="P884" s="231"/>
      <c r="Q884" s="235" t="s">
        <v>2680</v>
      </c>
      <c r="R884" s="233" t="s">
        <v>1546</v>
      </c>
      <c r="S884" s="173">
        <v>4</v>
      </c>
      <c r="T884" s="173">
        <v>0</v>
      </c>
      <c r="U884" s="173">
        <v>2</v>
      </c>
      <c r="V884" s="158"/>
      <c r="W884" s="158"/>
      <c r="X884" s="160" t="s">
        <v>2165</v>
      </c>
      <c r="Y884" s="161" t="s">
        <v>2166</v>
      </c>
      <c r="Z884" s="221" t="s">
        <v>979</v>
      </c>
      <c r="AA884" s="222" t="s">
        <v>980</v>
      </c>
      <c r="AB884" s="125" t="str">
        <f t="shared" si="13"/>
        <v>A-QPersuasive with mod</v>
      </c>
      <c r="AC884" s="219"/>
      <c r="AD884" s="219"/>
    </row>
    <row r="885" spans="1:30" s="126" customFormat="1" x14ac:dyDescent="0.2">
      <c r="A885" s="135">
        <v>14</v>
      </c>
      <c r="B885" s="136" t="s">
        <v>637</v>
      </c>
      <c r="C885" s="147" t="s">
        <v>2117</v>
      </c>
      <c r="D885" s="216" t="s">
        <v>543</v>
      </c>
      <c r="E885" s="217">
        <v>1</v>
      </c>
      <c r="F885" s="136"/>
      <c r="G885" s="136"/>
      <c r="H885" s="145" t="s">
        <v>656</v>
      </c>
      <c r="I885" s="240" t="s">
        <v>651</v>
      </c>
      <c r="J885" s="240" t="s">
        <v>652</v>
      </c>
      <c r="K885" s="240" t="s">
        <v>653</v>
      </c>
      <c r="L885" s="146" t="s">
        <v>10</v>
      </c>
      <c r="M885" s="154"/>
      <c r="N885" s="233" t="s">
        <v>1016</v>
      </c>
      <c r="O885" s="233"/>
      <c r="P885" s="233"/>
      <c r="Q885" s="235" t="s">
        <v>2684</v>
      </c>
      <c r="R885" s="233" t="s">
        <v>1546</v>
      </c>
      <c r="S885" s="173">
        <v>4</v>
      </c>
      <c r="T885" s="173">
        <v>0</v>
      </c>
      <c r="U885" s="173">
        <v>2</v>
      </c>
      <c r="V885" s="154"/>
      <c r="W885" s="154"/>
      <c r="X885" s="171" t="s">
        <v>2167</v>
      </c>
      <c r="Y885" s="171" t="s">
        <v>2168</v>
      </c>
      <c r="Z885" s="218"/>
      <c r="AA885" s="218"/>
      <c r="AB885" s="125" t="str">
        <f t="shared" si="13"/>
        <v>A-SPersuasive</v>
      </c>
      <c r="AC885" s="219"/>
      <c r="AD885" s="219"/>
    </row>
    <row r="886" spans="1:30" s="126" customFormat="1" x14ac:dyDescent="0.2">
      <c r="A886" s="135">
        <v>15</v>
      </c>
      <c r="B886" s="136" t="s">
        <v>637</v>
      </c>
      <c r="C886" s="147" t="s">
        <v>2117</v>
      </c>
      <c r="D886" s="216" t="s">
        <v>543</v>
      </c>
      <c r="E886" s="217">
        <v>2</v>
      </c>
      <c r="F886" s="136"/>
      <c r="G886" s="136"/>
      <c r="H886" s="145" t="s">
        <v>656</v>
      </c>
      <c r="I886" s="136" t="s">
        <v>654</v>
      </c>
      <c r="J886" s="136" t="s">
        <v>655</v>
      </c>
      <c r="K886" s="240" t="s">
        <v>653</v>
      </c>
      <c r="L886" s="146" t="s">
        <v>10</v>
      </c>
      <c r="M886" s="154"/>
      <c r="N886" s="233" t="s">
        <v>1016</v>
      </c>
      <c r="O886" s="233"/>
      <c r="P886" s="233"/>
      <c r="Q886" s="235" t="s">
        <v>2685</v>
      </c>
      <c r="R886" s="233" t="s">
        <v>1546</v>
      </c>
      <c r="S886" s="173">
        <v>4</v>
      </c>
      <c r="T886" s="173">
        <v>0</v>
      </c>
      <c r="U886" s="173">
        <v>2</v>
      </c>
      <c r="V886" s="154"/>
      <c r="W886" s="154"/>
      <c r="X886" s="171" t="s">
        <v>2167</v>
      </c>
      <c r="Y886" s="171" t="s">
        <v>2168</v>
      </c>
      <c r="Z886" s="218"/>
      <c r="AA886" s="218"/>
      <c r="AB886" s="125" t="str">
        <f t="shared" si="13"/>
        <v>A-SPersuasive</v>
      </c>
      <c r="AC886" s="219"/>
      <c r="AD886" s="219"/>
    </row>
    <row r="887" spans="1:30" s="126" customFormat="1" x14ac:dyDescent="0.2">
      <c r="A887" s="135">
        <v>16</v>
      </c>
      <c r="B887" s="136" t="s">
        <v>637</v>
      </c>
      <c r="C887" s="147" t="s">
        <v>2117</v>
      </c>
      <c r="D887" s="216" t="s">
        <v>543</v>
      </c>
      <c r="E887" s="217">
        <v>3</v>
      </c>
      <c r="F887" s="136"/>
      <c r="G887" s="136"/>
      <c r="H887" s="145" t="s">
        <v>656</v>
      </c>
      <c r="I887" s="136" t="s">
        <v>657</v>
      </c>
      <c r="J887" s="136" t="s">
        <v>658</v>
      </c>
      <c r="K887" s="240" t="s">
        <v>707</v>
      </c>
      <c r="L887" s="146" t="s">
        <v>10</v>
      </c>
      <c r="M887" s="154"/>
      <c r="N887" s="233" t="s">
        <v>1019</v>
      </c>
      <c r="O887" s="233"/>
      <c r="P887" s="233"/>
      <c r="Q887" s="235" t="s">
        <v>2686</v>
      </c>
      <c r="R887" s="233" t="s">
        <v>1546</v>
      </c>
      <c r="S887" s="173">
        <v>4</v>
      </c>
      <c r="T887" s="173">
        <v>0</v>
      </c>
      <c r="U887" s="173">
        <v>2</v>
      </c>
      <c r="V887" s="154"/>
      <c r="W887" s="154"/>
      <c r="X887" s="171" t="s">
        <v>2167</v>
      </c>
      <c r="Y887" s="171" t="s">
        <v>2168</v>
      </c>
      <c r="Z887" s="218"/>
      <c r="AA887" s="226"/>
      <c r="AB887" s="125" t="str">
        <f t="shared" si="13"/>
        <v>A-SPersuasive with mod</v>
      </c>
      <c r="AC887" s="219"/>
      <c r="AD887" s="219"/>
    </row>
    <row r="888" spans="1:30" s="126" customFormat="1" x14ac:dyDescent="0.2">
      <c r="A888" s="135">
        <v>17</v>
      </c>
      <c r="B888" s="136" t="s">
        <v>637</v>
      </c>
      <c r="C888" s="147" t="s">
        <v>2117</v>
      </c>
      <c r="D888" s="216" t="s">
        <v>543</v>
      </c>
      <c r="E888" s="217">
        <v>4</v>
      </c>
      <c r="F888" s="136"/>
      <c r="G888" s="136"/>
      <c r="H888" s="145" t="s">
        <v>656</v>
      </c>
      <c r="I888" s="136" t="s">
        <v>689</v>
      </c>
      <c r="J888" s="136" t="s">
        <v>689</v>
      </c>
      <c r="K888" s="240" t="s">
        <v>708</v>
      </c>
      <c r="L888" s="146" t="s">
        <v>10</v>
      </c>
      <c r="M888" s="154"/>
      <c r="N888" s="233" t="s">
        <v>1019</v>
      </c>
      <c r="O888" s="233"/>
      <c r="P888" s="233"/>
      <c r="Q888" s="235" t="s">
        <v>2687</v>
      </c>
      <c r="R888" s="233" t="s">
        <v>1546</v>
      </c>
      <c r="S888" s="173">
        <v>4</v>
      </c>
      <c r="T888" s="173">
        <v>0</v>
      </c>
      <c r="U888" s="173">
        <v>2</v>
      </c>
      <c r="V888" s="154"/>
      <c r="W888" s="154"/>
      <c r="X888" s="171" t="s">
        <v>2167</v>
      </c>
      <c r="Y888" s="171" t="s">
        <v>2168</v>
      </c>
      <c r="Z888" s="218"/>
      <c r="AA888" s="218"/>
      <c r="AB888" s="125" t="str">
        <f t="shared" si="13"/>
        <v>A-SPersuasive with mod</v>
      </c>
      <c r="AC888" s="219"/>
      <c r="AD888" s="219"/>
    </row>
    <row r="889" spans="1:30" s="126" customFormat="1" x14ac:dyDescent="0.2">
      <c r="A889" s="135">
        <v>18</v>
      </c>
      <c r="B889" s="136" t="s">
        <v>637</v>
      </c>
      <c r="C889" s="147" t="s">
        <v>2117</v>
      </c>
      <c r="D889" s="216" t="s">
        <v>543</v>
      </c>
      <c r="E889" s="217">
        <v>7</v>
      </c>
      <c r="F889" s="136"/>
      <c r="G889" s="136"/>
      <c r="H889" s="145" t="s">
        <v>673</v>
      </c>
      <c r="I889" s="136" t="s">
        <v>690</v>
      </c>
      <c r="J889" s="136"/>
      <c r="K889" s="136" t="s">
        <v>691</v>
      </c>
      <c r="L889" s="146" t="s">
        <v>10</v>
      </c>
      <c r="M889" s="154"/>
      <c r="N889" s="233"/>
      <c r="O889" s="233"/>
      <c r="P889" s="233"/>
      <c r="Q889" s="235"/>
      <c r="R889" s="233"/>
      <c r="S889" s="232"/>
      <c r="T889" s="232"/>
      <c r="U889" s="232"/>
      <c r="V889" s="154"/>
      <c r="W889" s="154"/>
      <c r="X889" s="171" t="s">
        <v>2167</v>
      </c>
      <c r="Y889" s="171" t="s">
        <v>2168</v>
      </c>
      <c r="Z889" s="218"/>
      <c r="AA889" s="218"/>
      <c r="AB889" s="125" t="str">
        <f t="shared" si="13"/>
        <v>A-Q</v>
      </c>
      <c r="AC889" s="219"/>
      <c r="AD889" s="219"/>
    </row>
    <row r="890" spans="1:30" s="126" customFormat="1" x14ac:dyDescent="0.2">
      <c r="A890" s="135">
        <v>19</v>
      </c>
      <c r="B890" s="136" t="s">
        <v>637</v>
      </c>
      <c r="C890" s="136" t="s">
        <v>2117</v>
      </c>
      <c r="D890" s="216" t="s">
        <v>543</v>
      </c>
      <c r="E890" s="217">
        <v>8</v>
      </c>
      <c r="F890" s="136"/>
      <c r="G890" s="136"/>
      <c r="H890" s="145" t="s">
        <v>968</v>
      </c>
      <c r="I890" s="136" t="s">
        <v>659</v>
      </c>
      <c r="J890" s="136" t="s">
        <v>660</v>
      </c>
      <c r="K890" s="136" t="s">
        <v>661</v>
      </c>
      <c r="L890" s="146" t="s">
        <v>10</v>
      </c>
      <c r="M890" s="154"/>
      <c r="N890" s="233"/>
      <c r="O890" s="233"/>
      <c r="P890" s="233"/>
      <c r="Q890" s="235"/>
      <c r="R890" s="233"/>
      <c r="S890" s="232"/>
      <c r="T890" s="232"/>
      <c r="U890" s="232"/>
      <c r="V890" s="154"/>
      <c r="W890" s="154"/>
      <c r="X890" s="171" t="s">
        <v>2167</v>
      </c>
      <c r="Y890" s="171" t="s">
        <v>2168</v>
      </c>
      <c r="Z890" s="218"/>
      <c r="AA890" s="226"/>
      <c r="AB890" s="125" t="str">
        <f t="shared" si="13"/>
        <v>Neg-Mi</v>
      </c>
      <c r="AC890" s="219"/>
      <c r="AD890" s="219"/>
    </row>
    <row r="891" spans="1:30" s="126" customFormat="1" x14ac:dyDescent="0.2">
      <c r="A891" s="135">
        <v>20</v>
      </c>
      <c r="B891" s="136" t="s">
        <v>637</v>
      </c>
      <c r="C891" s="136" t="s">
        <v>2117</v>
      </c>
      <c r="D891" s="216" t="s">
        <v>543</v>
      </c>
      <c r="E891" s="217">
        <v>9</v>
      </c>
      <c r="F891" s="136"/>
      <c r="G891" s="136"/>
      <c r="H891" s="145" t="s">
        <v>968</v>
      </c>
      <c r="I891" s="136" t="s">
        <v>665</v>
      </c>
      <c r="J891" s="136" t="s">
        <v>664</v>
      </c>
      <c r="K891" s="136" t="s">
        <v>666</v>
      </c>
      <c r="L891" s="146" t="s">
        <v>10</v>
      </c>
      <c r="M891" s="154"/>
      <c r="N891" s="233"/>
      <c r="O891" s="233"/>
      <c r="P891" s="233"/>
      <c r="Q891" s="235"/>
      <c r="R891" s="233"/>
      <c r="S891" s="232"/>
      <c r="T891" s="232"/>
      <c r="U891" s="232"/>
      <c r="V891" s="154"/>
      <c r="W891" s="154"/>
      <c r="X891" s="171" t="s">
        <v>2167</v>
      </c>
      <c r="Y891" s="171" t="s">
        <v>2168</v>
      </c>
      <c r="Z891" s="218"/>
      <c r="AA891" s="218"/>
      <c r="AB891" s="125" t="str">
        <f t="shared" si="13"/>
        <v>Neg-Mi</v>
      </c>
      <c r="AC891" s="219"/>
      <c r="AD891" s="219"/>
    </row>
    <row r="892" spans="1:30" s="126" customFormat="1" x14ac:dyDescent="0.2">
      <c r="A892" s="135">
        <v>12</v>
      </c>
      <c r="B892" s="136" t="s">
        <v>637</v>
      </c>
      <c r="C892" s="147" t="s">
        <v>2117</v>
      </c>
      <c r="D892" s="216" t="s">
        <v>543</v>
      </c>
      <c r="E892" s="217" t="s">
        <v>564</v>
      </c>
      <c r="F892" s="136"/>
      <c r="G892" s="136"/>
      <c r="H892" s="145" t="s">
        <v>656</v>
      </c>
      <c r="I892" s="240" t="s">
        <v>688</v>
      </c>
      <c r="J892" s="240" t="s">
        <v>687</v>
      </c>
      <c r="K892" s="240" t="s">
        <v>653</v>
      </c>
      <c r="L892" s="146" t="s">
        <v>10</v>
      </c>
      <c r="M892" s="154"/>
      <c r="N892" s="233"/>
      <c r="O892" s="233"/>
      <c r="P892" s="233"/>
      <c r="Q892" s="235"/>
      <c r="R892" s="233"/>
      <c r="S892" s="232"/>
      <c r="T892" s="232"/>
      <c r="U892" s="232"/>
      <c r="V892" s="154"/>
      <c r="W892" s="154"/>
      <c r="X892" s="171" t="s">
        <v>2167</v>
      </c>
      <c r="Y892" s="171" t="s">
        <v>2168</v>
      </c>
      <c r="Z892" s="218"/>
      <c r="AA892" s="218"/>
      <c r="AB892" s="125" t="str">
        <f t="shared" si="13"/>
        <v>A-S</v>
      </c>
      <c r="AC892" s="219"/>
      <c r="AD892" s="219"/>
    </row>
    <row r="893" spans="1:30" s="126" customFormat="1" x14ac:dyDescent="0.2">
      <c r="A893" s="135">
        <v>13</v>
      </c>
      <c r="B893" s="136" t="s">
        <v>637</v>
      </c>
      <c r="C893" s="147" t="s">
        <v>2117</v>
      </c>
      <c r="D893" s="216" t="s">
        <v>543</v>
      </c>
      <c r="E893" s="217" t="s">
        <v>565</v>
      </c>
      <c r="F893" s="136"/>
      <c r="G893" s="136"/>
      <c r="H893" s="145" t="s">
        <v>673</v>
      </c>
      <c r="I893" s="136" t="s">
        <v>697</v>
      </c>
      <c r="J893" s="136" t="s">
        <v>698</v>
      </c>
      <c r="K893" s="240" t="s">
        <v>706</v>
      </c>
      <c r="L893" s="146" t="s">
        <v>10</v>
      </c>
      <c r="M893" s="154"/>
      <c r="N893" s="233"/>
      <c r="O893" s="233"/>
      <c r="P893" s="233"/>
      <c r="Q893" s="235"/>
      <c r="R893" s="233"/>
      <c r="S893" s="232"/>
      <c r="T893" s="232"/>
      <c r="U893" s="232"/>
      <c r="V893" s="154"/>
      <c r="W893" s="154"/>
      <c r="X893" s="171" t="s">
        <v>2167</v>
      </c>
      <c r="Y893" s="171" t="s">
        <v>2168</v>
      </c>
      <c r="Z893" s="218"/>
      <c r="AA893" s="218"/>
      <c r="AB893" s="125" t="str">
        <f t="shared" si="13"/>
        <v>A-Q</v>
      </c>
      <c r="AC893" s="219"/>
      <c r="AD893" s="219"/>
    </row>
    <row r="894" spans="1:30" s="126" customFormat="1" x14ac:dyDescent="0.2">
      <c r="A894" s="135">
        <v>23</v>
      </c>
      <c r="B894" s="136" t="s">
        <v>637</v>
      </c>
      <c r="C894" s="136" t="s">
        <v>2117</v>
      </c>
      <c r="D894" s="216" t="s">
        <v>544</v>
      </c>
      <c r="E894" s="217">
        <v>2</v>
      </c>
      <c r="F894" s="136"/>
      <c r="G894" s="136"/>
      <c r="H894" s="145" t="s">
        <v>968</v>
      </c>
      <c r="I894" s="136" t="s">
        <v>650</v>
      </c>
      <c r="J894" s="136" t="s">
        <v>694</v>
      </c>
      <c r="K894" s="136" t="s">
        <v>663</v>
      </c>
      <c r="L894" s="146" t="s">
        <v>10</v>
      </c>
      <c r="M894" s="154"/>
      <c r="N894" s="233"/>
      <c r="O894" s="233"/>
      <c r="P894" s="233"/>
      <c r="Q894" s="235"/>
      <c r="R894" s="233"/>
      <c r="S894" s="232"/>
      <c r="T894" s="232"/>
      <c r="U894" s="232"/>
      <c r="V894" s="154"/>
      <c r="W894" s="154"/>
      <c r="X894" s="171" t="s">
        <v>2167</v>
      </c>
      <c r="Y894" s="171" t="s">
        <v>2168</v>
      </c>
      <c r="Z894" s="218"/>
      <c r="AA894" s="218"/>
      <c r="AB894" s="125" t="str">
        <f t="shared" si="13"/>
        <v>Neg-Mi</v>
      </c>
      <c r="AC894" s="219"/>
      <c r="AD894" s="219"/>
    </row>
    <row r="895" spans="1:30" s="126" customFormat="1" x14ac:dyDescent="0.2">
      <c r="A895" s="135">
        <v>24</v>
      </c>
      <c r="B895" s="136" t="s">
        <v>637</v>
      </c>
      <c r="C895" s="136" t="s">
        <v>2117</v>
      </c>
      <c r="D895" s="216" t="s">
        <v>544</v>
      </c>
      <c r="E895" s="217">
        <v>3</v>
      </c>
      <c r="F895" s="136"/>
      <c r="G895" s="136"/>
      <c r="H895" s="145" t="s">
        <v>968</v>
      </c>
      <c r="I895" s="136" t="s">
        <v>680</v>
      </c>
      <c r="J895" s="136" t="s">
        <v>681</v>
      </c>
      <c r="K895" s="136" t="s">
        <v>686</v>
      </c>
      <c r="L895" s="146" t="s">
        <v>10</v>
      </c>
      <c r="M895" s="154"/>
      <c r="N895" s="233"/>
      <c r="O895" s="233"/>
      <c r="P895" s="233"/>
      <c r="Q895" s="235"/>
      <c r="R895" s="233"/>
      <c r="S895" s="232"/>
      <c r="T895" s="232"/>
      <c r="U895" s="232"/>
      <c r="V895" s="154"/>
      <c r="W895" s="154"/>
      <c r="X895" s="171" t="s">
        <v>2167</v>
      </c>
      <c r="Y895" s="171" t="s">
        <v>2168</v>
      </c>
      <c r="Z895" s="218"/>
      <c r="AA895" s="226"/>
      <c r="AB895" s="125" t="str">
        <f t="shared" si="13"/>
        <v>Neg-Mi</v>
      </c>
      <c r="AC895" s="219"/>
      <c r="AD895" s="219"/>
    </row>
    <row r="896" spans="1:30" s="126" customFormat="1" x14ac:dyDescent="0.2">
      <c r="A896" s="135">
        <v>25</v>
      </c>
      <c r="B896" s="136" t="s">
        <v>637</v>
      </c>
      <c r="C896" s="147" t="s">
        <v>2117</v>
      </c>
      <c r="D896" s="216" t="s">
        <v>544</v>
      </c>
      <c r="E896" s="217">
        <v>4</v>
      </c>
      <c r="F896" s="136"/>
      <c r="G896" s="136"/>
      <c r="H896" s="145" t="s">
        <v>656</v>
      </c>
      <c r="I896" s="136" t="s">
        <v>682</v>
      </c>
      <c r="J896" s="136"/>
      <c r="K896" s="136" t="s">
        <v>683</v>
      </c>
      <c r="L896" s="146" t="s">
        <v>10</v>
      </c>
      <c r="M896" s="154"/>
      <c r="N896" s="233"/>
      <c r="O896" s="233"/>
      <c r="P896" s="233"/>
      <c r="Q896" s="235"/>
      <c r="R896" s="233"/>
      <c r="S896" s="232"/>
      <c r="T896" s="232"/>
      <c r="U896" s="232"/>
      <c r="V896" s="154"/>
      <c r="W896" s="154"/>
      <c r="X896" s="171" t="s">
        <v>2167</v>
      </c>
      <c r="Y896" s="171" t="s">
        <v>2168</v>
      </c>
      <c r="Z896" s="218"/>
      <c r="AA896" s="218"/>
      <c r="AB896" s="125" t="str">
        <f t="shared" si="13"/>
        <v>A-S</v>
      </c>
      <c r="AC896" s="219"/>
      <c r="AD896" s="219"/>
    </row>
    <row r="897" spans="1:31" s="126" customFormat="1" x14ac:dyDescent="0.2">
      <c r="A897" s="135">
        <v>26</v>
      </c>
      <c r="B897" s="136" t="s">
        <v>637</v>
      </c>
      <c r="C897" s="136" t="s">
        <v>2117</v>
      </c>
      <c r="D897" s="216" t="s">
        <v>544</v>
      </c>
      <c r="E897" s="217">
        <v>5</v>
      </c>
      <c r="F897" s="136"/>
      <c r="G897" s="136"/>
      <c r="H897" s="145" t="s">
        <v>968</v>
      </c>
      <c r="I897" s="136"/>
      <c r="J897" s="136" t="s">
        <v>685</v>
      </c>
      <c r="K897" s="136" t="s">
        <v>684</v>
      </c>
      <c r="L897" s="146" t="s">
        <v>10</v>
      </c>
      <c r="M897" s="154"/>
      <c r="N897" s="233"/>
      <c r="O897" s="233"/>
      <c r="P897" s="233"/>
      <c r="Q897" s="235"/>
      <c r="R897" s="233"/>
      <c r="S897" s="232"/>
      <c r="T897" s="232"/>
      <c r="U897" s="232"/>
      <c r="V897" s="154"/>
      <c r="W897" s="154"/>
      <c r="X897" s="171" t="s">
        <v>2167</v>
      </c>
      <c r="Y897" s="171" t="s">
        <v>2168</v>
      </c>
      <c r="Z897" s="218"/>
      <c r="AA897" s="218"/>
      <c r="AB897" s="125" t="str">
        <f t="shared" si="13"/>
        <v>Neg-Mi</v>
      </c>
      <c r="AC897" s="219"/>
      <c r="AD897" s="219"/>
    </row>
    <row r="898" spans="1:31" s="126" customFormat="1" x14ac:dyDescent="0.2">
      <c r="A898" s="135">
        <v>21</v>
      </c>
      <c r="B898" s="136" t="s">
        <v>637</v>
      </c>
      <c r="C898" s="136" t="s">
        <v>2117</v>
      </c>
      <c r="D898" s="216" t="s">
        <v>544</v>
      </c>
      <c r="E898" s="217" t="s">
        <v>565</v>
      </c>
      <c r="F898" s="136"/>
      <c r="G898" s="136"/>
      <c r="H898" s="145" t="s">
        <v>968</v>
      </c>
      <c r="I898" s="136" t="s">
        <v>692</v>
      </c>
      <c r="J898" s="136" t="s">
        <v>693</v>
      </c>
      <c r="K898" s="136" t="s">
        <v>2461</v>
      </c>
      <c r="L898" s="146" t="s">
        <v>10</v>
      </c>
      <c r="M898" s="154"/>
      <c r="N898" s="233"/>
      <c r="O898" s="233"/>
      <c r="P898" s="233"/>
      <c r="Q898" s="235"/>
      <c r="R898" s="233"/>
      <c r="S898" s="232"/>
      <c r="T898" s="232"/>
      <c r="U898" s="232"/>
      <c r="V898" s="154"/>
      <c r="W898" s="154"/>
      <c r="X898" s="171" t="s">
        <v>2167</v>
      </c>
      <c r="Y898" s="171" t="s">
        <v>2168</v>
      </c>
      <c r="Z898" s="218"/>
      <c r="AA898" s="218"/>
      <c r="AB898" s="125" t="str">
        <f t="shared" si="13"/>
        <v>Neg-Mi</v>
      </c>
      <c r="AC898" s="219"/>
      <c r="AD898" s="219"/>
    </row>
    <row r="899" spans="1:31" s="126" customFormat="1" x14ac:dyDescent="0.2">
      <c r="A899" s="135">
        <v>22</v>
      </c>
      <c r="B899" s="136" t="s">
        <v>637</v>
      </c>
      <c r="C899" s="136" t="s">
        <v>2117</v>
      </c>
      <c r="D899" s="216" t="s">
        <v>544</v>
      </c>
      <c r="E899" s="217" t="s">
        <v>565</v>
      </c>
      <c r="F899" s="136"/>
      <c r="G899" s="136"/>
      <c r="H899" s="145" t="s">
        <v>968</v>
      </c>
      <c r="I899" s="136" t="s">
        <v>695</v>
      </c>
      <c r="J899" s="136" t="s">
        <v>696</v>
      </c>
      <c r="K899" s="136" t="s">
        <v>709</v>
      </c>
      <c r="L899" s="146" t="s">
        <v>10</v>
      </c>
      <c r="M899" s="154"/>
      <c r="N899" s="233"/>
      <c r="O899" s="233"/>
      <c r="P899" s="233"/>
      <c r="Q899" s="235"/>
      <c r="R899" s="233"/>
      <c r="S899" s="232"/>
      <c r="T899" s="232"/>
      <c r="U899" s="232"/>
      <c r="V899" s="154"/>
      <c r="W899" s="154"/>
      <c r="X899" s="171" t="s">
        <v>2167</v>
      </c>
      <c r="Y899" s="171" t="s">
        <v>2168</v>
      </c>
      <c r="Z899" s="218"/>
      <c r="AA899" s="218"/>
      <c r="AB899" s="125" t="str">
        <f t="shared" ref="AB899:AB940" si="14">CONCATENATE(H899,N899)</f>
        <v>Neg-Mi</v>
      </c>
      <c r="AC899" s="219"/>
      <c r="AD899" s="219"/>
    </row>
    <row r="900" spans="1:31" x14ac:dyDescent="0.2">
      <c r="A900" s="135">
        <v>255</v>
      </c>
      <c r="B900" s="136" t="s">
        <v>637</v>
      </c>
      <c r="C900" s="136" t="s">
        <v>2117</v>
      </c>
      <c r="D900" s="215" t="s">
        <v>990</v>
      </c>
      <c r="E900" s="205"/>
      <c r="F900" s="145"/>
      <c r="G900" s="145"/>
      <c r="H900" s="145" t="s">
        <v>656</v>
      </c>
      <c r="I900" s="147" t="s">
        <v>2462</v>
      </c>
      <c r="J900" s="136"/>
      <c r="K900" s="136" t="s">
        <v>994</v>
      </c>
      <c r="L900" s="139" t="s">
        <v>6</v>
      </c>
      <c r="M900" s="154"/>
      <c r="N900" s="231"/>
      <c r="O900" s="231"/>
      <c r="P900" s="231"/>
      <c r="Q900" s="235"/>
      <c r="R900" s="231"/>
      <c r="S900" s="229"/>
      <c r="T900" s="229"/>
      <c r="U900" s="229"/>
      <c r="V900" s="158"/>
      <c r="W900" s="158"/>
      <c r="X900" s="160" t="s">
        <v>2165</v>
      </c>
      <c r="Y900" s="161" t="s">
        <v>2166</v>
      </c>
      <c r="Z900" s="162" t="s">
        <v>979</v>
      </c>
      <c r="AA900" s="183" t="s">
        <v>980</v>
      </c>
      <c r="AB900" s="125" t="str">
        <f t="shared" si="14"/>
        <v>A-S</v>
      </c>
      <c r="AC900" s="126"/>
      <c r="AD900" s="126"/>
      <c r="AE900" s="126"/>
    </row>
    <row r="901" spans="1:31" x14ac:dyDescent="0.2">
      <c r="A901" s="135">
        <v>256</v>
      </c>
      <c r="B901" s="136" t="s">
        <v>637</v>
      </c>
      <c r="C901" s="136" t="s">
        <v>2117</v>
      </c>
      <c r="D901" s="215" t="s">
        <v>990</v>
      </c>
      <c r="E901" s="205"/>
      <c r="F901" s="145"/>
      <c r="G901" s="145"/>
      <c r="H901" s="145" t="s">
        <v>656</v>
      </c>
      <c r="I901" s="136"/>
      <c r="K901" s="240" t="s">
        <v>2463</v>
      </c>
      <c r="L901" s="139" t="s">
        <v>6</v>
      </c>
      <c r="M901" s="154"/>
      <c r="N901" s="231"/>
      <c r="O901" s="231"/>
      <c r="P901" s="231"/>
      <c r="Q901" s="235"/>
      <c r="R901" s="231"/>
      <c r="S901" s="229"/>
      <c r="T901" s="229"/>
      <c r="U901" s="229"/>
      <c r="V901" s="158"/>
      <c r="W901" s="158"/>
      <c r="X901" s="160" t="s">
        <v>2165</v>
      </c>
      <c r="Y901" s="161" t="s">
        <v>2166</v>
      </c>
      <c r="Z901" s="302" t="s">
        <v>995</v>
      </c>
      <c r="AA901" s="303" t="s">
        <v>996</v>
      </c>
      <c r="AB901" s="125" t="str">
        <f t="shared" si="14"/>
        <v>A-S</v>
      </c>
      <c r="AC901" s="126"/>
      <c r="AD901" s="126"/>
      <c r="AE901" s="126"/>
    </row>
    <row r="902" spans="1:31" x14ac:dyDescent="0.2">
      <c r="A902" s="135">
        <v>257</v>
      </c>
      <c r="B902" s="136" t="s">
        <v>637</v>
      </c>
      <c r="C902" s="147" t="s">
        <v>2117</v>
      </c>
      <c r="D902" s="215" t="s">
        <v>990</v>
      </c>
      <c r="E902" s="205"/>
      <c r="F902" s="145"/>
      <c r="G902" s="145"/>
      <c r="H902" s="138" t="s">
        <v>656</v>
      </c>
      <c r="I902" s="136"/>
      <c r="K902" s="240" t="s">
        <v>2464</v>
      </c>
      <c r="L902" s="139" t="s">
        <v>6</v>
      </c>
      <c r="M902" s="154"/>
      <c r="N902" s="231"/>
      <c r="O902" s="231"/>
      <c r="P902" s="231"/>
      <c r="Q902" s="235"/>
      <c r="R902" s="231"/>
      <c r="S902" s="229"/>
      <c r="T902" s="229"/>
      <c r="U902" s="229"/>
      <c r="V902" s="158"/>
      <c r="W902" s="158"/>
      <c r="X902" s="160" t="s">
        <v>2165</v>
      </c>
      <c r="Y902" s="161" t="s">
        <v>2166</v>
      </c>
      <c r="Z902" s="302" t="s">
        <v>995</v>
      </c>
      <c r="AA902" s="303" t="s">
        <v>996</v>
      </c>
      <c r="AB902" s="125" t="str">
        <f t="shared" si="14"/>
        <v>A-S</v>
      </c>
      <c r="AC902" s="126"/>
      <c r="AD902" s="126"/>
      <c r="AE902" s="126"/>
    </row>
    <row r="903" spans="1:31" x14ac:dyDescent="0.2">
      <c r="A903" s="135">
        <v>258</v>
      </c>
      <c r="B903" s="136" t="s">
        <v>637</v>
      </c>
      <c r="C903" s="136" t="s">
        <v>2117</v>
      </c>
      <c r="D903" s="215" t="s">
        <v>990</v>
      </c>
      <c r="E903" s="205"/>
      <c r="F903" s="145"/>
      <c r="G903" s="145"/>
      <c r="H903" s="145" t="s">
        <v>656</v>
      </c>
      <c r="I903" s="136"/>
      <c r="K903" s="240" t="s">
        <v>2465</v>
      </c>
      <c r="L903" s="139" t="s">
        <v>6</v>
      </c>
      <c r="M903" s="154"/>
      <c r="N903" s="231"/>
      <c r="O903" s="231"/>
      <c r="P903" s="231"/>
      <c r="Q903" s="235"/>
      <c r="R903" s="231"/>
      <c r="S903" s="229"/>
      <c r="T903" s="229"/>
      <c r="U903" s="229"/>
      <c r="V903" s="158"/>
      <c r="W903" s="158"/>
      <c r="X903" s="160" t="s">
        <v>2165</v>
      </c>
      <c r="Y903" s="161" t="s">
        <v>2166</v>
      </c>
      <c r="Z903" s="302" t="s">
        <v>995</v>
      </c>
      <c r="AA903" s="303" t="s">
        <v>996</v>
      </c>
      <c r="AB903" s="125" t="str">
        <f t="shared" si="14"/>
        <v>A-S</v>
      </c>
      <c r="AC903" s="126"/>
      <c r="AD903" s="126"/>
      <c r="AE903" s="126"/>
    </row>
    <row r="904" spans="1:31" x14ac:dyDescent="0.2">
      <c r="A904" s="135">
        <v>259</v>
      </c>
      <c r="B904" s="136" t="s">
        <v>637</v>
      </c>
      <c r="C904" s="136" t="s">
        <v>2117</v>
      </c>
      <c r="D904" s="215" t="s">
        <v>990</v>
      </c>
      <c r="E904" s="205"/>
      <c r="F904" s="145"/>
      <c r="G904" s="145"/>
      <c r="H904" s="145" t="s">
        <v>656</v>
      </c>
      <c r="I904" s="136"/>
      <c r="J904" s="261"/>
      <c r="K904" s="240" t="s">
        <v>2466</v>
      </c>
      <c r="L904" s="139" t="s">
        <v>6</v>
      </c>
      <c r="M904" s="154"/>
      <c r="N904" s="231"/>
      <c r="O904" s="231"/>
      <c r="P904" s="231"/>
      <c r="Q904" s="235"/>
      <c r="R904" s="231"/>
      <c r="S904" s="229"/>
      <c r="T904" s="229"/>
      <c r="U904" s="229"/>
      <c r="V904" s="158"/>
      <c r="W904" s="158"/>
      <c r="X904" s="160" t="s">
        <v>2165</v>
      </c>
      <c r="Y904" s="161" t="s">
        <v>2166</v>
      </c>
      <c r="Z904" s="302" t="s">
        <v>995</v>
      </c>
      <c r="AA904" s="303" t="s">
        <v>996</v>
      </c>
      <c r="AB904" s="125" t="str">
        <f t="shared" si="14"/>
        <v>A-S</v>
      </c>
      <c r="AC904" s="126"/>
      <c r="AD904" s="126"/>
      <c r="AE904" s="126"/>
    </row>
    <row r="905" spans="1:31" x14ac:dyDescent="0.2">
      <c r="A905" s="135">
        <v>260</v>
      </c>
      <c r="B905" s="136" t="s">
        <v>637</v>
      </c>
      <c r="C905" s="136" t="s">
        <v>2117</v>
      </c>
      <c r="D905" s="215" t="s">
        <v>990</v>
      </c>
      <c r="E905" s="205"/>
      <c r="F905" s="145"/>
      <c r="G905" s="145"/>
      <c r="H905" s="145" t="s">
        <v>656</v>
      </c>
      <c r="I905" s="136"/>
      <c r="J905" s="261"/>
      <c r="K905" s="240" t="s">
        <v>2467</v>
      </c>
      <c r="L905" s="139" t="s">
        <v>6</v>
      </c>
      <c r="M905" s="154"/>
      <c r="N905" s="231"/>
      <c r="O905" s="231"/>
      <c r="P905" s="231"/>
      <c r="Q905" s="235"/>
      <c r="R905" s="231"/>
      <c r="S905" s="229"/>
      <c r="T905" s="229"/>
      <c r="U905" s="229"/>
      <c r="V905" s="158"/>
      <c r="W905" s="158"/>
      <c r="X905" s="160" t="s">
        <v>2165</v>
      </c>
      <c r="Y905" s="161" t="s">
        <v>2166</v>
      </c>
      <c r="Z905" s="302" t="s">
        <v>995</v>
      </c>
      <c r="AA905" s="303" t="s">
        <v>996</v>
      </c>
      <c r="AB905" s="125" t="str">
        <f t="shared" si="14"/>
        <v>A-S</v>
      </c>
      <c r="AC905" s="126"/>
      <c r="AD905" s="126"/>
      <c r="AE905" s="126"/>
    </row>
    <row r="906" spans="1:31" x14ac:dyDescent="0.2">
      <c r="A906" s="135">
        <v>261</v>
      </c>
      <c r="B906" s="136" t="s">
        <v>637</v>
      </c>
      <c r="C906" s="136" t="s">
        <v>2117</v>
      </c>
      <c r="D906" s="215" t="s">
        <v>990</v>
      </c>
      <c r="E906" s="205"/>
      <c r="F906" s="145"/>
      <c r="G906" s="145"/>
      <c r="H906" s="145" t="s">
        <v>699</v>
      </c>
      <c r="I906" s="136"/>
      <c r="K906" s="240" t="s">
        <v>2468</v>
      </c>
      <c r="L906" s="139" t="s">
        <v>6</v>
      </c>
      <c r="M906" s="154"/>
      <c r="N906" s="231"/>
      <c r="O906" s="231"/>
      <c r="P906" s="231"/>
      <c r="Q906" s="235"/>
      <c r="R906" s="231"/>
      <c r="S906" s="229"/>
      <c r="T906" s="229"/>
      <c r="U906" s="229"/>
      <c r="V906" s="158"/>
      <c r="W906" s="158"/>
      <c r="X906" s="160" t="s">
        <v>2165</v>
      </c>
      <c r="Y906" s="161" t="s">
        <v>2166</v>
      </c>
      <c r="Z906" s="302" t="s">
        <v>995</v>
      </c>
      <c r="AA906" s="303" t="s">
        <v>996</v>
      </c>
      <c r="AB906" s="125" t="str">
        <f t="shared" si="14"/>
        <v>A-T</v>
      </c>
      <c r="AC906" s="126"/>
      <c r="AD906" s="126"/>
      <c r="AE906" s="126"/>
    </row>
    <row r="907" spans="1:31" x14ac:dyDescent="0.2">
      <c r="A907" s="135">
        <v>262</v>
      </c>
      <c r="B907" s="136" t="s">
        <v>637</v>
      </c>
      <c r="C907" s="136" t="s">
        <v>2117</v>
      </c>
      <c r="D907" s="215" t="s">
        <v>990</v>
      </c>
      <c r="E907" s="205"/>
      <c r="F907" s="145"/>
      <c r="G907" s="145"/>
      <c r="H907" s="145" t="s">
        <v>656</v>
      </c>
      <c r="I907" s="136"/>
      <c r="J907" s="261"/>
      <c r="K907" s="240" t="s">
        <v>2469</v>
      </c>
      <c r="L907" s="139" t="s">
        <v>6</v>
      </c>
      <c r="M907" s="154"/>
      <c r="N907" s="231"/>
      <c r="O907" s="231"/>
      <c r="P907" s="231"/>
      <c r="Q907" s="235"/>
      <c r="R907" s="231"/>
      <c r="S907" s="229"/>
      <c r="T907" s="229"/>
      <c r="U907" s="229"/>
      <c r="V907" s="158"/>
      <c r="W907" s="158"/>
      <c r="X907" s="160" t="s">
        <v>2165</v>
      </c>
      <c r="Y907" s="161" t="s">
        <v>2166</v>
      </c>
      <c r="Z907" s="302" t="s">
        <v>995</v>
      </c>
      <c r="AA907" s="303" t="s">
        <v>996</v>
      </c>
      <c r="AB907" s="125" t="str">
        <f t="shared" si="14"/>
        <v>A-S</v>
      </c>
      <c r="AC907" s="126"/>
      <c r="AD907" s="126"/>
      <c r="AE907" s="126"/>
    </row>
    <row r="908" spans="1:31" x14ac:dyDescent="0.2">
      <c r="A908" s="135">
        <v>263</v>
      </c>
      <c r="B908" s="136" t="s">
        <v>637</v>
      </c>
      <c r="C908" s="136" t="s">
        <v>2117</v>
      </c>
      <c r="D908" s="215" t="s">
        <v>990</v>
      </c>
      <c r="E908" s="205"/>
      <c r="F908" s="145"/>
      <c r="G908" s="145"/>
      <c r="H908" s="145" t="s">
        <v>656</v>
      </c>
      <c r="I908" s="136"/>
      <c r="J908" s="261"/>
      <c r="K908" s="240" t="s">
        <v>2470</v>
      </c>
      <c r="L908" s="139" t="s">
        <v>6</v>
      </c>
      <c r="M908" s="154"/>
      <c r="N908" s="231"/>
      <c r="O908" s="231"/>
      <c r="P908" s="231"/>
      <c r="Q908" s="235"/>
      <c r="R908" s="231"/>
      <c r="S908" s="229"/>
      <c r="T908" s="229"/>
      <c r="U908" s="229"/>
      <c r="V908" s="158"/>
      <c r="W908" s="158"/>
      <c r="X908" s="160" t="s">
        <v>2165</v>
      </c>
      <c r="Y908" s="161" t="s">
        <v>2166</v>
      </c>
      <c r="Z908" s="302" t="s">
        <v>995</v>
      </c>
      <c r="AA908" s="303" t="s">
        <v>996</v>
      </c>
      <c r="AB908" s="125" t="str">
        <f t="shared" si="14"/>
        <v>A-S</v>
      </c>
      <c r="AC908" s="126"/>
      <c r="AD908" s="126"/>
      <c r="AE908" s="126"/>
    </row>
    <row r="909" spans="1:31" x14ac:dyDescent="0.2">
      <c r="A909" s="135">
        <v>264</v>
      </c>
      <c r="B909" s="136" t="s">
        <v>637</v>
      </c>
      <c r="C909" s="136" t="s">
        <v>2117</v>
      </c>
      <c r="D909" s="215" t="s">
        <v>990</v>
      </c>
      <c r="E909" s="205"/>
      <c r="F909" s="145"/>
      <c r="G909" s="145"/>
      <c r="H909" s="145" t="s">
        <v>656</v>
      </c>
      <c r="I909" s="136"/>
      <c r="J909" s="261"/>
      <c r="K909" s="240" t="s">
        <v>2471</v>
      </c>
      <c r="L909" s="139" t="s">
        <v>6</v>
      </c>
      <c r="M909" s="154"/>
      <c r="N909" s="231"/>
      <c r="O909" s="231"/>
      <c r="P909" s="231"/>
      <c r="Q909" s="235"/>
      <c r="R909" s="231"/>
      <c r="S909" s="229"/>
      <c r="T909" s="229"/>
      <c r="U909" s="229"/>
      <c r="V909" s="158"/>
      <c r="W909" s="158"/>
      <c r="X909" s="160" t="s">
        <v>2165</v>
      </c>
      <c r="Y909" s="161" t="s">
        <v>2166</v>
      </c>
      <c r="Z909" s="302" t="s">
        <v>995</v>
      </c>
      <c r="AA909" s="303" t="s">
        <v>996</v>
      </c>
      <c r="AB909" s="125" t="str">
        <f t="shared" si="14"/>
        <v>A-S</v>
      </c>
      <c r="AC909" s="126"/>
      <c r="AD909" s="126"/>
      <c r="AE909" s="126"/>
    </row>
    <row r="910" spans="1:31" x14ac:dyDescent="0.2">
      <c r="A910" s="135">
        <v>265</v>
      </c>
      <c r="B910" s="136" t="s">
        <v>637</v>
      </c>
      <c r="C910" s="136" t="s">
        <v>2117</v>
      </c>
      <c r="D910" s="215" t="s">
        <v>990</v>
      </c>
      <c r="E910" s="205"/>
      <c r="F910" s="145"/>
      <c r="G910" s="145"/>
      <c r="H910" s="145" t="s">
        <v>699</v>
      </c>
      <c r="I910" s="136"/>
      <c r="J910" s="261"/>
      <c r="K910" s="240" t="s">
        <v>2472</v>
      </c>
      <c r="L910" s="139" t="s">
        <v>6</v>
      </c>
      <c r="M910" s="154"/>
      <c r="N910" s="231"/>
      <c r="O910" s="231"/>
      <c r="P910" s="231"/>
      <c r="Q910" s="235"/>
      <c r="R910" s="231"/>
      <c r="S910" s="229"/>
      <c r="T910" s="229"/>
      <c r="U910" s="229"/>
      <c r="V910" s="158"/>
      <c r="W910" s="158"/>
      <c r="X910" s="160" t="s">
        <v>2165</v>
      </c>
      <c r="Y910" s="161" t="s">
        <v>2166</v>
      </c>
      <c r="Z910" s="302" t="s">
        <v>995</v>
      </c>
      <c r="AA910" s="303" t="s">
        <v>996</v>
      </c>
      <c r="AB910" s="125" t="str">
        <f t="shared" si="14"/>
        <v>A-T</v>
      </c>
      <c r="AC910" s="126"/>
      <c r="AD910" s="126"/>
      <c r="AE910" s="126"/>
    </row>
    <row r="911" spans="1:31" x14ac:dyDescent="0.2">
      <c r="A911" s="135">
        <v>266</v>
      </c>
      <c r="B911" s="136" t="s">
        <v>637</v>
      </c>
      <c r="C911" s="136" t="s">
        <v>2117</v>
      </c>
      <c r="D911" s="215" t="s">
        <v>990</v>
      </c>
      <c r="E911" s="205"/>
      <c r="F911" s="145"/>
      <c r="G911" s="145"/>
      <c r="H911" s="145" t="s">
        <v>699</v>
      </c>
      <c r="I911" s="136"/>
      <c r="J911" s="261"/>
      <c r="K911" s="240" t="s">
        <v>2473</v>
      </c>
      <c r="L911" s="139" t="s">
        <v>6</v>
      </c>
      <c r="M911" s="154"/>
      <c r="N911" s="231"/>
      <c r="O911" s="231"/>
      <c r="P911" s="231"/>
      <c r="Q911" s="235"/>
      <c r="R911" s="231"/>
      <c r="S911" s="229"/>
      <c r="T911" s="229"/>
      <c r="U911" s="229"/>
      <c r="V911" s="158"/>
      <c r="W911" s="158"/>
      <c r="X911" s="160" t="s">
        <v>2165</v>
      </c>
      <c r="Y911" s="161" t="s">
        <v>2166</v>
      </c>
      <c r="Z911" s="302" t="s">
        <v>995</v>
      </c>
      <c r="AA911" s="303" t="s">
        <v>996</v>
      </c>
      <c r="AB911" s="125" t="str">
        <f t="shared" si="14"/>
        <v>A-T</v>
      </c>
      <c r="AC911" s="126"/>
      <c r="AD911" s="126"/>
      <c r="AE911" s="126"/>
    </row>
    <row r="912" spans="1:31" x14ac:dyDescent="0.2">
      <c r="A912" s="135">
        <v>267</v>
      </c>
      <c r="B912" s="136" t="s">
        <v>637</v>
      </c>
      <c r="C912" s="136" t="s">
        <v>2117</v>
      </c>
      <c r="D912" s="215" t="s">
        <v>990</v>
      </c>
      <c r="E912" s="205"/>
      <c r="F912" s="145"/>
      <c r="G912" s="145"/>
      <c r="H912" s="145" t="s">
        <v>699</v>
      </c>
      <c r="I912" s="136"/>
      <c r="J912" s="261"/>
      <c r="K912" s="240" t="s">
        <v>2474</v>
      </c>
      <c r="L912" s="139" t="s">
        <v>6</v>
      </c>
      <c r="M912" s="154"/>
      <c r="N912" s="231"/>
      <c r="O912" s="231"/>
      <c r="P912" s="231"/>
      <c r="Q912" s="235"/>
      <c r="R912" s="231"/>
      <c r="S912" s="229"/>
      <c r="T912" s="229"/>
      <c r="U912" s="229"/>
      <c r="V912" s="158"/>
      <c r="W912" s="158"/>
      <c r="X912" s="160" t="s">
        <v>2165</v>
      </c>
      <c r="Y912" s="161" t="s">
        <v>2166</v>
      </c>
      <c r="Z912" s="302" t="s">
        <v>995</v>
      </c>
      <c r="AA912" s="303" t="s">
        <v>996</v>
      </c>
      <c r="AB912" s="125" t="str">
        <f t="shared" si="14"/>
        <v>A-T</v>
      </c>
      <c r="AC912" s="126"/>
      <c r="AD912" s="126"/>
      <c r="AE912" s="126"/>
    </row>
    <row r="913" spans="1:31" x14ac:dyDescent="0.2">
      <c r="A913" s="135">
        <v>268</v>
      </c>
      <c r="B913" s="136" t="s">
        <v>637</v>
      </c>
      <c r="C913" s="136" t="s">
        <v>2117</v>
      </c>
      <c r="D913" s="215" t="s">
        <v>990</v>
      </c>
      <c r="E913" s="205"/>
      <c r="F913" s="145"/>
      <c r="G913" s="145"/>
      <c r="H913" s="145" t="s">
        <v>699</v>
      </c>
      <c r="I913" s="136"/>
      <c r="J913" s="136"/>
      <c r="K913" s="240" t="s">
        <v>2475</v>
      </c>
      <c r="L913" s="139" t="s">
        <v>6</v>
      </c>
      <c r="M913" s="154"/>
      <c r="N913" s="231"/>
      <c r="O913" s="231"/>
      <c r="P913" s="231"/>
      <c r="Q913" s="235"/>
      <c r="R913" s="231"/>
      <c r="S913" s="229"/>
      <c r="T913" s="229"/>
      <c r="U913" s="229"/>
      <c r="V913" s="158"/>
      <c r="W913" s="158"/>
      <c r="X913" s="160" t="s">
        <v>2165</v>
      </c>
      <c r="Y913" s="161" t="s">
        <v>2166</v>
      </c>
      <c r="Z913" s="302" t="s">
        <v>995</v>
      </c>
      <c r="AA913" s="303" t="s">
        <v>996</v>
      </c>
      <c r="AB913" s="125" t="str">
        <f t="shared" si="14"/>
        <v>A-T</v>
      </c>
      <c r="AC913" s="126"/>
      <c r="AD913" s="126"/>
      <c r="AE913" s="126"/>
    </row>
    <row r="914" spans="1:31" x14ac:dyDescent="0.2">
      <c r="A914" s="135">
        <v>269</v>
      </c>
      <c r="B914" s="136" t="s">
        <v>637</v>
      </c>
      <c r="C914" s="136" t="s">
        <v>2117</v>
      </c>
      <c r="D914" s="215" t="s">
        <v>990</v>
      </c>
      <c r="E914" s="205"/>
      <c r="F914" s="145"/>
      <c r="G914" s="145"/>
      <c r="H914" s="145" t="s">
        <v>699</v>
      </c>
      <c r="I914" s="136"/>
      <c r="J914" s="136"/>
      <c r="K914" s="240" t="s">
        <v>2476</v>
      </c>
      <c r="L914" s="139" t="s">
        <v>6</v>
      </c>
      <c r="M914" s="154"/>
      <c r="N914" s="231"/>
      <c r="O914" s="231"/>
      <c r="P914" s="231"/>
      <c r="Q914" s="235"/>
      <c r="R914" s="231"/>
      <c r="S914" s="229"/>
      <c r="T914" s="229"/>
      <c r="U914" s="229"/>
      <c r="V914" s="158"/>
      <c r="W914" s="158"/>
      <c r="X914" s="160" t="s">
        <v>2165</v>
      </c>
      <c r="Y914" s="161" t="s">
        <v>2166</v>
      </c>
      <c r="Z914" s="302" t="s">
        <v>995</v>
      </c>
      <c r="AA914" s="303" t="s">
        <v>996</v>
      </c>
      <c r="AB914" s="125" t="str">
        <f t="shared" si="14"/>
        <v>A-T</v>
      </c>
      <c r="AC914" s="126"/>
      <c r="AD914" s="126"/>
      <c r="AE914" s="126"/>
    </row>
    <row r="915" spans="1:31" x14ac:dyDescent="0.2">
      <c r="A915" s="135">
        <v>270</v>
      </c>
      <c r="B915" s="136" t="s">
        <v>637</v>
      </c>
      <c r="C915" s="147" t="s">
        <v>2117</v>
      </c>
      <c r="D915" s="215" t="s">
        <v>990</v>
      </c>
      <c r="E915" s="205"/>
      <c r="F915" s="145"/>
      <c r="G915" s="145"/>
      <c r="H915" s="145" t="s">
        <v>981</v>
      </c>
      <c r="I915" s="136"/>
      <c r="J915" s="136"/>
      <c r="K915" s="240" t="s">
        <v>2477</v>
      </c>
      <c r="L915" s="139" t="s">
        <v>6</v>
      </c>
      <c r="M915" s="154"/>
      <c r="N915" s="231"/>
      <c r="O915" s="231"/>
      <c r="P915" s="231"/>
      <c r="Q915" s="235"/>
      <c r="R915" s="231"/>
      <c r="S915" s="229"/>
      <c r="T915" s="229"/>
      <c r="U915" s="229"/>
      <c r="V915" s="158"/>
      <c r="W915" s="158"/>
      <c r="X915" s="160" t="s">
        <v>2165</v>
      </c>
      <c r="Y915" s="161" t="s">
        <v>2166</v>
      </c>
      <c r="Z915" s="302" t="s">
        <v>995</v>
      </c>
      <c r="AA915" s="303" t="s">
        <v>996</v>
      </c>
      <c r="AB915" s="125" t="str">
        <f t="shared" si="14"/>
        <v>A-C</v>
      </c>
      <c r="AC915" s="126"/>
      <c r="AD915" s="126"/>
      <c r="AE915" s="126"/>
    </row>
    <row r="916" spans="1:31" x14ac:dyDescent="0.2">
      <c r="A916" s="135">
        <v>271</v>
      </c>
      <c r="B916" s="136" t="s">
        <v>637</v>
      </c>
      <c r="C916" s="147" t="s">
        <v>2117</v>
      </c>
      <c r="D916" s="215" t="s">
        <v>990</v>
      </c>
      <c r="E916" s="205"/>
      <c r="F916" s="145"/>
      <c r="G916" s="145"/>
      <c r="H916" s="138" t="s">
        <v>656</v>
      </c>
      <c r="I916" s="136"/>
      <c r="J916" s="136"/>
      <c r="K916" s="240" t="s">
        <v>2478</v>
      </c>
      <c r="L916" s="139" t="s">
        <v>6</v>
      </c>
      <c r="M916" s="154"/>
      <c r="N916" s="231"/>
      <c r="O916" s="231"/>
      <c r="P916" s="231"/>
      <c r="Q916" s="235"/>
      <c r="R916" s="231"/>
      <c r="S916" s="229"/>
      <c r="T916" s="229"/>
      <c r="U916" s="229"/>
      <c r="V916" s="158"/>
      <c r="W916" s="158"/>
      <c r="X916" s="160" t="s">
        <v>2165</v>
      </c>
      <c r="Y916" s="161" t="s">
        <v>2166</v>
      </c>
      <c r="Z916" s="302" t="s">
        <v>995</v>
      </c>
      <c r="AA916" s="303" t="s">
        <v>996</v>
      </c>
      <c r="AB916" s="125" t="str">
        <f t="shared" si="14"/>
        <v>A-S</v>
      </c>
      <c r="AC916" s="126"/>
      <c r="AD916" s="126"/>
      <c r="AE916" s="126"/>
    </row>
    <row r="917" spans="1:31" x14ac:dyDescent="0.2">
      <c r="A917" s="135">
        <v>272</v>
      </c>
      <c r="B917" s="136" t="s">
        <v>637</v>
      </c>
      <c r="C917" s="147" t="s">
        <v>2117</v>
      </c>
      <c r="D917" s="215" t="s">
        <v>990</v>
      </c>
      <c r="E917" s="205"/>
      <c r="F917" s="145"/>
      <c r="G917" s="145"/>
      <c r="H917" s="145" t="s">
        <v>981</v>
      </c>
      <c r="I917" s="136"/>
      <c r="J917" s="136"/>
      <c r="K917" s="240" t="s">
        <v>2479</v>
      </c>
      <c r="L917" s="139" t="s">
        <v>6</v>
      </c>
      <c r="M917" s="154"/>
      <c r="N917" s="231"/>
      <c r="O917" s="231"/>
      <c r="P917" s="231"/>
      <c r="Q917" s="235"/>
      <c r="R917" s="231"/>
      <c r="S917" s="229"/>
      <c r="T917" s="229"/>
      <c r="U917" s="229"/>
      <c r="V917" s="158"/>
      <c r="W917" s="158"/>
      <c r="X917" s="160" t="s">
        <v>2165</v>
      </c>
      <c r="Y917" s="161" t="s">
        <v>2166</v>
      </c>
      <c r="Z917" s="302" t="s">
        <v>995</v>
      </c>
      <c r="AA917" s="303" t="s">
        <v>996</v>
      </c>
      <c r="AB917" s="125" t="str">
        <f t="shared" si="14"/>
        <v>A-C</v>
      </c>
      <c r="AC917" s="126"/>
      <c r="AD917" s="126"/>
      <c r="AE917" s="126"/>
    </row>
    <row r="918" spans="1:31" x14ac:dyDescent="0.2">
      <c r="A918" s="135">
        <v>273</v>
      </c>
      <c r="B918" s="136" t="s">
        <v>637</v>
      </c>
      <c r="C918" s="147" t="s">
        <v>2117</v>
      </c>
      <c r="D918" s="215" t="s">
        <v>990</v>
      </c>
      <c r="E918" s="205"/>
      <c r="F918" s="145"/>
      <c r="G918" s="145"/>
      <c r="H918" s="138" t="s">
        <v>656</v>
      </c>
      <c r="I918" s="136"/>
      <c r="J918" s="136"/>
      <c r="K918" s="240" t="s">
        <v>2480</v>
      </c>
      <c r="L918" s="139" t="s">
        <v>6</v>
      </c>
      <c r="M918" s="154"/>
      <c r="N918" s="231"/>
      <c r="O918" s="231"/>
      <c r="P918" s="231"/>
      <c r="Q918" s="235"/>
      <c r="R918" s="231"/>
      <c r="S918" s="229"/>
      <c r="T918" s="229"/>
      <c r="U918" s="229"/>
      <c r="V918" s="158"/>
      <c r="W918" s="158"/>
      <c r="X918" s="160" t="s">
        <v>2165</v>
      </c>
      <c r="Y918" s="161" t="s">
        <v>2166</v>
      </c>
      <c r="Z918" s="302" t="s">
        <v>995</v>
      </c>
      <c r="AA918" s="303" t="s">
        <v>996</v>
      </c>
      <c r="AB918" s="125" t="str">
        <f t="shared" si="14"/>
        <v>A-S</v>
      </c>
      <c r="AC918" s="126"/>
      <c r="AD918" s="126"/>
      <c r="AE918" s="126"/>
    </row>
    <row r="919" spans="1:31" x14ac:dyDescent="0.2">
      <c r="A919" s="135">
        <v>274</v>
      </c>
      <c r="B919" s="136" t="s">
        <v>637</v>
      </c>
      <c r="C919" s="147" t="s">
        <v>2117</v>
      </c>
      <c r="D919" s="215" t="s">
        <v>990</v>
      </c>
      <c r="E919" s="205"/>
      <c r="F919" s="145"/>
      <c r="G919" s="145"/>
      <c r="H919" s="138" t="s">
        <v>656</v>
      </c>
      <c r="I919" s="136"/>
      <c r="J919" s="136"/>
      <c r="K919" s="240" t="s">
        <v>2481</v>
      </c>
      <c r="L919" s="139" t="s">
        <v>6</v>
      </c>
      <c r="M919" s="154"/>
      <c r="N919" s="231"/>
      <c r="O919" s="231"/>
      <c r="P919" s="231"/>
      <c r="Q919" s="235"/>
      <c r="R919" s="231"/>
      <c r="S919" s="229"/>
      <c r="T919" s="229"/>
      <c r="U919" s="229"/>
      <c r="V919" s="158"/>
      <c r="W919" s="158"/>
      <c r="X919" s="160" t="s">
        <v>2165</v>
      </c>
      <c r="Y919" s="161" t="s">
        <v>2166</v>
      </c>
      <c r="Z919" s="302" t="s">
        <v>995</v>
      </c>
      <c r="AA919" s="303" t="s">
        <v>996</v>
      </c>
      <c r="AB919" s="125" t="str">
        <f t="shared" si="14"/>
        <v>A-S</v>
      </c>
      <c r="AC919" s="126"/>
      <c r="AD919" s="126"/>
      <c r="AE919" s="126"/>
    </row>
    <row r="920" spans="1:31" x14ac:dyDescent="0.2">
      <c r="A920" s="135">
        <v>275</v>
      </c>
      <c r="B920" s="136" t="s">
        <v>637</v>
      </c>
      <c r="C920" s="147" t="s">
        <v>2117</v>
      </c>
      <c r="D920" s="215" t="s">
        <v>990</v>
      </c>
      <c r="E920" s="205"/>
      <c r="F920" s="145"/>
      <c r="G920" s="145"/>
      <c r="H920" s="145" t="s">
        <v>981</v>
      </c>
      <c r="I920" s="136"/>
      <c r="J920" s="136"/>
      <c r="K920" s="240" t="s">
        <v>2482</v>
      </c>
      <c r="L920" s="139" t="s">
        <v>6</v>
      </c>
      <c r="M920" s="154"/>
      <c r="N920" s="231"/>
      <c r="O920" s="231"/>
      <c r="P920" s="231"/>
      <c r="Q920" s="235"/>
      <c r="R920" s="231"/>
      <c r="S920" s="229"/>
      <c r="T920" s="229"/>
      <c r="U920" s="229"/>
      <c r="V920" s="158"/>
      <c r="W920" s="158"/>
      <c r="X920" s="160" t="s">
        <v>2165</v>
      </c>
      <c r="Y920" s="161" t="s">
        <v>2166</v>
      </c>
      <c r="Z920" s="302" t="s">
        <v>995</v>
      </c>
      <c r="AA920" s="303" t="s">
        <v>996</v>
      </c>
      <c r="AB920" s="125" t="str">
        <f t="shared" si="14"/>
        <v>A-C</v>
      </c>
      <c r="AC920" s="126"/>
      <c r="AD920" s="126"/>
      <c r="AE920" s="126"/>
    </row>
    <row r="921" spans="1:31" x14ac:dyDescent="0.2">
      <c r="A921" s="135">
        <v>276</v>
      </c>
      <c r="B921" s="136" t="s">
        <v>637</v>
      </c>
      <c r="C921" s="136" t="s">
        <v>2117</v>
      </c>
      <c r="D921" s="215" t="s">
        <v>990</v>
      </c>
      <c r="E921" s="205"/>
      <c r="F921" s="145"/>
      <c r="G921" s="145"/>
      <c r="H921" s="145" t="s">
        <v>699</v>
      </c>
      <c r="I921" s="136"/>
      <c r="J921" s="136"/>
      <c r="K921" s="240" t="s">
        <v>2483</v>
      </c>
      <c r="L921" s="139" t="s">
        <v>6</v>
      </c>
      <c r="M921" s="154"/>
      <c r="N921" s="231"/>
      <c r="O921" s="231"/>
      <c r="P921" s="231"/>
      <c r="Q921" s="235"/>
      <c r="R921" s="231"/>
      <c r="S921" s="229"/>
      <c r="T921" s="229"/>
      <c r="U921" s="229"/>
      <c r="V921" s="158"/>
      <c r="W921" s="158"/>
      <c r="X921" s="160" t="s">
        <v>2165</v>
      </c>
      <c r="Y921" s="161" t="s">
        <v>2166</v>
      </c>
      <c r="Z921" s="302" t="s">
        <v>995</v>
      </c>
      <c r="AA921" s="303" t="s">
        <v>996</v>
      </c>
      <c r="AB921" s="125" t="str">
        <f t="shared" si="14"/>
        <v>A-T</v>
      </c>
      <c r="AC921" s="126"/>
      <c r="AD921" s="126"/>
      <c r="AE921" s="126"/>
    </row>
    <row r="922" spans="1:31" x14ac:dyDescent="0.2">
      <c r="A922" s="135">
        <v>277</v>
      </c>
      <c r="B922" s="136" t="s">
        <v>637</v>
      </c>
      <c r="C922" s="136" t="s">
        <v>2117</v>
      </c>
      <c r="D922" s="215" t="s">
        <v>990</v>
      </c>
      <c r="E922" s="205"/>
      <c r="F922" s="145"/>
      <c r="G922" s="145"/>
      <c r="H922" s="145" t="s">
        <v>656</v>
      </c>
      <c r="I922" s="136"/>
      <c r="J922" s="136"/>
      <c r="K922" s="280" t="s">
        <v>2484</v>
      </c>
      <c r="L922" s="139" t="s">
        <v>6</v>
      </c>
      <c r="M922" s="154"/>
      <c r="N922" s="231"/>
      <c r="O922" s="231"/>
      <c r="P922" s="231"/>
      <c r="Q922" s="235"/>
      <c r="R922" s="231"/>
      <c r="S922" s="229"/>
      <c r="T922" s="229"/>
      <c r="U922" s="229"/>
      <c r="V922" s="158"/>
      <c r="W922" s="158"/>
      <c r="X922" s="160" t="s">
        <v>2165</v>
      </c>
      <c r="Y922" s="161" t="s">
        <v>2166</v>
      </c>
      <c r="Z922" s="302" t="s">
        <v>995</v>
      </c>
      <c r="AA922" s="303" t="s">
        <v>996</v>
      </c>
      <c r="AB922" s="125" t="str">
        <f t="shared" si="14"/>
        <v>A-S</v>
      </c>
      <c r="AC922" s="126"/>
      <c r="AD922" s="126"/>
      <c r="AE922" s="126"/>
    </row>
    <row r="923" spans="1:31" x14ac:dyDescent="0.2">
      <c r="A923" s="135">
        <v>278</v>
      </c>
      <c r="B923" s="136" t="s">
        <v>637</v>
      </c>
      <c r="C923" s="136" t="s">
        <v>2117</v>
      </c>
      <c r="D923" s="215" t="s">
        <v>990</v>
      </c>
      <c r="E923" s="205"/>
      <c r="F923" s="145"/>
      <c r="G923" s="145"/>
      <c r="H923" s="145" t="s">
        <v>656</v>
      </c>
      <c r="I923" s="136"/>
      <c r="J923" s="136"/>
      <c r="K923" s="240" t="s">
        <v>2485</v>
      </c>
      <c r="L923" s="139" t="s">
        <v>6</v>
      </c>
      <c r="M923" s="154"/>
      <c r="N923" s="231"/>
      <c r="O923" s="231"/>
      <c r="P923" s="231"/>
      <c r="Q923" s="235"/>
      <c r="R923" s="231"/>
      <c r="S923" s="229"/>
      <c r="T923" s="229"/>
      <c r="U923" s="229"/>
      <c r="V923" s="158"/>
      <c r="W923" s="158"/>
      <c r="X923" s="160" t="s">
        <v>2165</v>
      </c>
      <c r="Y923" s="161" t="s">
        <v>2166</v>
      </c>
      <c r="Z923" s="302" t="s">
        <v>995</v>
      </c>
      <c r="AA923" s="303" t="s">
        <v>996</v>
      </c>
      <c r="AB923" s="125" t="str">
        <f t="shared" si="14"/>
        <v>A-S</v>
      </c>
      <c r="AC923" s="126"/>
      <c r="AD923" s="126"/>
      <c r="AE923" s="126"/>
    </row>
    <row r="924" spans="1:31" x14ac:dyDescent="0.2">
      <c r="A924" s="135">
        <v>279</v>
      </c>
      <c r="B924" s="136" t="s">
        <v>637</v>
      </c>
      <c r="C924" s="147" t="s">
        <v>2117</v>
      </c>
      <c r="D924" s="215" t="s">
        <v>990</v>
      </c>
      <c r="E924" s="205"/>
      <c r="F924" s="145"/>
      <c r="G924" s="145"/>
      <c r="H924" s="138" t="s">
        <v>656</v>
      </c>
      <c r="I924" s="136"/>
      <c r="J924" s="136"/>
      <c r="K924" s="240" t="s">
        <v>1014</v>
      </c>
      <c r="L924" s="139" t="s">
        <v>6</v>
      </c>
      <c r="M924" s="154"/>
      <c r="N924" s="231"/>
      <c r="O924" s="231"/>
      <c r="P924" s="231"/>
      <c r="Q924" s="235"/>
      <c r="R924" s="231"/>
      <c r="S924" s="229"/>
      <c r="T924" s="229"/>
      <c r="U924" s="229"/>
      <c r="V924" s="158"/>
      <c r="W924" s="158"/>
      <c r="X924" s="160" t="s">
        <v>2165</v>
      </c>
      <c r="Y924" s="161" t="s">
        <v>2166</v>
      </c>
      <c r="Z924" s="302" t="s">
        <v>995</v>
      </c>
      <c r="AA924" s="303" t="s">
        <v>996</v>
      </c>
      <c r="AB924" s="125" t="str">
        <f t="shared" si="14"/>
        <v>A-S</v>
      </c>
      <c r="AC924" s="126"/>
      <c r="AD924" s="126"/>
      <c r="AE924" s="126"/>
    </row>
    <row r="925" spans="1:31" x14ac:dyDescent="0.2">
      <c r="A925" s="135">
        <v>913</v>
      </c>
      <c r="B925" s="147" t="s">
        <v>637</v>
      </c>
      <c r="C925" s="147" t="s">
        <v>2117</v>
      </c>
      <c r="D925" s="147" t="s">
        <v>546</v>
      </c>
      <c r="E925" s="148">
        <v>0</v>
      </c>
      <c r="H925" s="227" t="s">
        <v>981</v>
      </c>
      <c r="J925" s="147" t="s">
        <v>2733</v>
      </c>
      <c r="K925" s="147" t="s">
        <v>2734</v>
      </c>
      <c r="L925" s="200" t="s">
        <v>10</v>
      </c>
      <c r="Q925" s="140"/>
      <c r="X925" s="151" t="s">
        <v>2791</v>
      </c>
      <c r="Y925" s="151" t="s">
        <v>2790</v>
      </c>
      <c r="AB925" s="125" t="str">
        <f t="shared" si="14"/>
        <v>A-C</v>
      </c>
    </row>
    <row r="926" spans="1:31" x14ac:dyDescent="0.2">
      <c r="A926" s="135">
        <v>466</v>
      </c>
      <c r="B926" s="136" t="s">
        <v>637</v>
      </c>
      <c r="C926" s="147" t="s">
        <v>2117</v>
      </c>
      <c r="D926" s="206" t="s">
        <v>555</v>
      </c>
      <c r="E926" s="203">
        <v>8</v>
      </c>
      <c r="F926" s="165"/>
      <c r="G926" s="165"/>
      <c r="H926" s="166" t="s">
        <v>656</v>
      </c>
      <c r="I926" s="267" t="s">
        <v>1359</v>
      </c>
      <c r="J926" s="244"/>
      <c r="K926" s="244" t="s">
        <v>1360</v>
      </c>
      <c r="L926" s="167" t="s">
        <v>10</v>
      </c>
      <c r="M926" s="168"/>
      <c r="N926" s="281"/>
      <c r="O926" s="230"/>
      <c r="P926" s="230"/>
      <c r="Q926" s="235"/>
      <c r="R926" s="230"/>
      <c r="S926" s="230"/>
      <c r="T926" s="230"/>
      <c r="U926" s="230"/>
      <c r="V926" s="168"/>
      <c r="W926" s="168"/>
      <c r="X926" s="170" t="s">
        <v>1302</v>
      </c>
      <c r="Y926" s="170"/>
      <c r="Z926" s="170"/>
      <c r="AA926" s="170"/>
      <c r="AB926" s="125" t="str">
        <f t="shared" si="14"/>
        <v>A-S</v>
      </c>
      <c r="AC926" s="126"/>
      <c r="AD926" s="126"/>
      <c r="AE926" s="126"/>
    </row>
    <row r="927" spans="1:31" x14ac:dyDescent="0.2">
      <c r="A927" s="135">
        <v>929</v>
      </c>
      <c r="B927" s="147" t="s">
        <v>637</v>
      </c>
      <c r="C927" s="147" t="s">
        <v>2117</v>
      </c>
      <c r="D927" s="147" t="s">
        <v>2761</v>
      </c>
      <c r="H927" s="227" t="s">
        <v>968</v>
      </c>
      <c r="I927" s="147" t="s">
        <v>2772</v>
      </c>
      <c r="J927" s="147" t="s">
        <v>2773</v>
      </c>
      <c r="K927" s="147" t="s">
        <v>834</v>
      </c>
      <c r="L927" s="200" t="s">
        <v>10</v>
      </c>
      <c r="Q927" s="140"/>
      <c r="X927" s="151" t="s">
        <v>2794</v>
      </c>
      <c r="Y927" s="151" t="s">
        <v>2790</v>
      </c>
      <c r="AB927" s="125" t="str">
        <f t="shared" si="14"/>
        <v>Neg-Mi</v>
      </c>
    </row>
    <row r="928" spans="1:31" x14ac:dyDescent="0.2">
      <c r="A928" s="135">
        <v>928</v>
      </c>
      <c r="B928" s="147" t="s">
        <v>637</v>
      </c>
      <c r="C928" s="147" t="s">
        <v>2117</v>
      </c>
      <c r="H928" s="227" t="s">
        <v>968</v>
      </c>
      <c r="I928" s="147" t="s">
        <v>2769</v>
      </c>
      <c r="J928" s="147" t="s">
        <v>2770</v>
      </c>
      <c r="K928" s="147" t="s">
        <v>2771</v>
      </c>
      <c r="L928" s="200" t="s">
        <v>10</v>
      </c>
      <c r="Q928" s="140"/>
      <c r="X928" s="151" t="s">
        <v>2794</v>
      </c>
      <c r="Y928" s="151" t="s">
        <v>2790</v>
      </c>
      <c r="AB928" s="125" t="str">
        <f t="shared" si="14"/>
        <v>Neg-Mi</v>
      </c>
    </row>
    <row r="929" spans="1:31" x14ac:dyDescent="0.2">
      <c r="A929" s="135">
        <v>934</v>
      </c>
      <c r="B929" s="147" t="s">
        <v>637</v>
      </c>
      <c r="C929" s="147" t="s">
        <v>2117</v>
      </c>
      <c r="H929" s="227" t="s">
        <v>968</v>
      </c>
      <c r="I929" s="147" t="s">
        <v>2779</v>
      </c>
      <c r="K929" s="147" t="s">
        <v>836</v>
      </c>
      <c r="L929" s="200" t="s">
        <v>10</v>
      </c>
      <c r="Q929" s="140"/>
      <c r="X929" s="151" t="s">
        <v>2794</v>
      </c>
      <c r="Y929" s="151" t="s">
        <v>2790</v>
      </c>
      <c r="AB929" s="125" t="str">
        <f t="shared" si="14"/>
        <v>Neg-Mi</v>
      </c>
    </row>
    <row r="930" spans="1:31" x14ac:dyDescent="0.2">
      <c r="A930" s="135">
        <v>935</v>
      </c>
      <c r="B930" s="147" t="s">
        <v>637</v>
      </c>
      <c r="C930" s="147" t="s">
        <v>2117</v>
      </c>
      <c r="H930" s="227" t="s">
        <v>968</v>
      </c>
      <c r="I930" s="147" t="s">
        <v>2780</v>
      </c>
      <c r="K930" s="147" t="s">
        <v>837</v>
      </c>
      <c r="L930" s="200" t="s">
        <v>10</v>
      </c>
      <c r="Q930" s="140"/>
      <c r="X930" s="151" t="s">
        <v>2794</v>
      </c>
      <c r="Y930" s="151" t="s">
        <v>2790</v>
      </c>
      <c r="AB930" s="125" t="str">
        <f t="shared" si="14"/>
        <v>Neg-Mi</v>
      </c>
    </row>
    <row r="931" spans="1:31" x14ac:dyDescent="0.2">
      <c r="A931" s="135">
        <v>936</v>
      </c>
      <c r="B931" s="147" t="s">
        <v>637</v>
      </c>
      <c r="C931" s="147" t="s">
        <v>2117</v>
      </c>
      <c r="H931" s="227" t="s">
        <v>968</v>
      </c>
      <c r="I931" s="147" t="s">
        <v>2781</v>
      </c>
      <c r="K931" s="147" t="s">
        <v>838</v>
      </c>
      <c r="L931" s="200" t="s">
        <v>10</v>
      </c>
      <c r="Q931" s="140"/>
      <c r="X931" s="151" t="s">
        <v>2794</v>
      </c>
      <c r="Y931" s="151" t="s">
        <v>2790</v>
      </c>
      <c r="AB931" s="125" t="str">
        <f t="shared" si="14"/>
        <v>Neg-Mi</v>
      </c>
    </row>
    <row r="932" spans="1:31" x14ac:dyDescent="0.2">
      <c r="A932" s="135">
        <v>937</v>
      </c>
      <c r="B932" s="147" t="s">
        <v>637</v>
      </c>
      <c r="C932" s="147" t="s">
        <v>2117</v>
      </c>
      <c r="H932" s="227" t="s">
        <v>968</v>
      </c>
      <c r="I932" s="147" t="s">
        <v>2782</v>
      </c>
      <c r="K932" s="147" t="s">
        <v>839</v>
      </c>
      <c r="L932" s="200" t="s">
        <v>10</v>
      </c>
      <c r="Q932" s="140"/>
      <c r="X932" s="151" t="s">
        <v>2794</v>
      </c>
      <c r="Y932" s="151" t="s">
        <v>2790</v>
      </c>
      <c r="AB932" s="125" t="str">
        <f t="shared" si="14"/>
        <v>Neg-Mi</v>
      </c>
    </row>
    <row r="933" spans="1:31" x14ac:dyDescent="0.2">
      <c r="A933" s="135">
        <v>938</v>
      </c>
      <c r="B933" s="147" t="s">
        <v>637</v>
      </c>
      <c r="C933" s="147" t="s">
        <v>2117</v>
      </c>
      <c r="H933" s="227" t="s">
        <v>968</v>
      </c>
      <c r="I933" s="147" t="s">
        <v>2783</v>
      </c>
      <c r="K933" s="147" t="s">
        <v>840</v>
      </c>
      <c r="L933" s="200" t="s">
        <v>10</v>
      </c>
      <c r="Q933" s="140"/>
      <c r="X933" s="151" t="s">
        <v>2794</v>
      </c>
      <c r="Y933" s="151" t="s">
        <v>2790</v>
      </c>
      <c r="AB933" s="125" t="str">
        <f t="shared" si="14"/>
        <v>Neg-Mi</v>
      </c>
    </row>
    <row r="934" spans="1:31" x14ac:dyDescent="0.2">
      <c r="A934" s="135">
        <v>939</v>
      </c>
      <c r="B934" s="147" t="s">
        <v>637</v>
      </c>
      <c r="C934" s="147" t="s">
        <v>2117</v>
      </c>
      <c r="H934" s="227" t="s">
        <v>968</v>
      </c>
      <c r="I934" s="147" t="s">
        <v>2784</v>
      </c>
      <c r="K934" s="147" t="s">
        <v>841</v>
      </c>
      <c r="L934" s="200" t="s">
        <v>10</v>
      </c>
      <c r="Q934" s="140"/>
      <c r="X934" s="151" t="s">
        <v>2794</v>
      </c>
      <c r="Y934" s="151" t="s">
        <v>2790</v>
      </c>
      <c r="AB934" s="125" t="str">
        <f t="shared" si="14"/>
        <v>Neg-Mi</v>
      </c>
    </row>
    <row r="935" spans="1:31" x14ac:dyDescent="0.2">
      <c r="A935" s="135">
        <v>241</v>
      </c>
      <c r="B935" s="136" t="s">
        <v>637</v>
      </c>
      <c r="C935" s="136" t="s">
        <v>615</v>
      </c>
      <c r="D935" s="136" t="s">
        <v>612</v>
      </c>
      <c r="E935" s="153"/>
      <c r="F935" s="136"/>
      <c r="G935" s="136"/>
      <c r="H935" s="145" t="s">
        <v>662</v>
      </c>
      <c r="I935" s="136"/>
      <c r="J935" s="136" t="s">
        <v>1008</v>
      </c>
      <c r="K935" s="136" t="s">
        <v>1009</v>
      </c>
      <c r="L935" s="139" t="s">
        <v>10</v>
      </c>
      <c r="M935" s="154"/>
      <c r="N935" s="233" t="s">
        <v>1016</v>
      </c>
      <c r="O935" s="233"/>
      <c r="P935" s="233"/>
      <c r="Q935" s="235" t="s">
        <v>1021</v>
      </c>
      <c r="R935" s="233" t="s">
        <v>1546</v>
      </c>
      <c r="S935" s="232">
        <v>11</v>
      </c>
      <c r="T935" s="232">
        <v>0</v>
      </c>
      <c r="U935" s="232">
        <v>2</v>
      </c>
      <c r="V935" s="154"/>
      <c r="W935" s="154"/>
      <c r="X935" s="155" t="s">
        <v>1012</v>
      </c>
      <c r="Y935" s="155" t="s">
        <v>1013</v>
      </c>
      <c r="Z935" s="156"/>
      <c r="AA935" s="157"/>
      <c r="AB935" s="125" t="str">
        <f t="shared" si="14"/>
        <v>Neg-MIPersuasive</v>
      </c>
      <c r="AC935" s="126"/>
      <c r="AD935" s="126"/>
      <c r="AE935" s="126"/>
    </row>
    <row r="936" spans="1:31" x14ac:dyDescent="0.2">
      <c r="A936" s="135">
        <v>242</v>
      </c>
      <c r="B936" s="136" t="s">
        <v>637</v>
      </c>
      <c r="C936" s="136" t="s">
        <v>615</v>
      </c>
      <c r="D936" s="136" t="s">
        <v>612</v>
      </c>
      <c r="E936" s="153"/>
      <c r="F936" s="136"/>
      <c r="G936" s="136"/>
      <c r="H936" s="145" t="s">
        <v>662</v>
      </c>
      <c r="I936" s="136"/>
      <c r="J936" s="136" t="s">
        <v>1010</v>
      </c>
      <c r="K936" s="136" t="s">
        <v>1011</v>
      </c>
      <c r="L936" s="139" t="s">
        <v>10</v>
      </c>
      <c r="M936" s="154"/>
      <c r="N936" s="233" t="s">
        <v>1019</v>
      </c>
      <c r="O936" s="233"/>
      <c r="P936" s="233"/>
      <c r="Q936" s="235" t="s">
        <v>1024</v>
      </c>
      <c r="R936" s="233" t="s">
        <v>1023</v>
      </c>
      <c r="S936" s="232">
        <v>11</v>
      </c>
      <c r="T936" s="232">
        <v>0</v>
      </c>
      <c r="U936" s="232">
        <v>2</v>
      </c>
      <c r="V936" s="154"/>
      <c r="W936" s="154"/>
      <c r="X936" s="155" t="s">
        <v>1012</v>
      </c>
      <c r="Y936" s="155" t="s">
        <v>1013</v>
      </c>
      <c r="Z936" s="156"/>
      <c r="AA936" s="157"/>
      <c r="AB936" s="125" t="str">
        <f t="shared" si="14"/>
        <v>Neg-MIPersuasive with mod</v>
      </c>
      <c r="AC936" s="126"/>
      <c r="AD936" s="126"/>
      <c r="AE936" s="126"/>
    </row>
    <row r="937" spans="1:31" x14ac:dyDescent="0.2">
      <c r="A937" s="135">
        <v>916</v>
      </c>
      <c r="B937" s="147" t="s">
        <v>637</v>
      </c>
      <c r="C937" s="147" t="s">
        <v>615</v>
      </c>
      <c r="H937" s="227" t="s">
        <v>968</v>
      </c>
      <c r="I937" s="147" t="s">
        <v>2740</v>
      </c>
      <c r="J937" s="147" t="s">
        <v>2741</v>
      </c>
      <c r="K937" s="147" t="s">
        <v>2742</v>
      </c>
      <c r="L937" s="200" t="s">
        <v>10</v>
      </c>
      <c r="Q937" s="140"/>
      <c r="X937" s="151" t="s">
        <v>2793</v>
      </c>
      <c r="Y937" s="151" t="s">
        <v>2790</v>
      </c>
      <c r="AB937" s="125" t="str">
        <f t="shared" si="14"/>
        <v>Neg-Mi</v>
      </c>
    </row>
    <row r="938" spans="1:31" x14ac:dyDescent="0.2">
      <c r="A938" s="135">
        <v>917</v>
      </c>
      <c r="B938" s="147" t="s">
        <v>637</v>
      </c>
      <c r="C938" s="147" t="s">
        <v>615</v>
      </c>
      <c r="H938" s="227" t="s">
        <v>656</v>
      </c>
      <c r="I938" s="147" t="s">
        <v>2743</v>
      </c>
      <c r="J938" s="147" t="s">
        <v>2744</v>
      </c>
      <c r="K938" s="147" t="s">
        <v>2745</v>
      </c>
      <c r="L938" s="200" t="s">
        <v>10</v>
      </c>
      <c r="Q938" s="140"/>
      <c r="X938" s="151" t="s">
        <v>2793</v>
      </c>
      <c r="Y938" s="151" t="s">
        <v>2790</v>
      </c>
      <c r="AB938" s="125" t="str">
        <f t="shared" si="14"/>
        <v>A-S</v>
      </c>
    </row>
    <row r="939" spans="1:31" x14ac:dyDescent="0.2">
      <c r="A939" s="135">
        <v>918</v>
      </c>
      <c r="B939" s="147" t="s">
        <v>637</v>
      </c>
      <c r="C939" s="147" t="s">
        <v>615</v>
      </c>
      <c r="H939" s="227" t="s">
        <v>656</v>
      </c>
      <c r="I939" s="147" t="s">
        <v>2746</v>
      </c>
      <c r="J939" s="147" t="s">
        <v>2747</v>
      </c>
      <c r="K939" s="147" t="s">
        <v>2748</v>
      </c>
      <c r="L939" s="200" t="s">
        <v>10</v>
      </c>
      <c r="Q939" s="140"/>
      <c r="X939" s="151" t="s">
        <v>2793</v>
      </c>
      <c r="Y939" s="151" t="s">
        <v>2790</v>
      </c>
      <c r="AB939" s="125" t="str">
        <f t="shared" si="14"/>
        <v>A-S</v>
      </c>
    </row>
    <row r="940" spans="1:31" x14ac:dyDescent="0.2">
      <c r="A940" s="135">
        <v>941</v>
      </c>
      <c r="Q940" s="140"/>
      <c r="AB940" s="125" t="str">
        <f t="shared" si="14"/>
        <v/>
      </c>
    </row>
    <row r="941" spans="1:31" x14ac:dyDescent="0.2">
      <c r="A941" s="135">
        <v>942</v>
      </c>
      <c r="Q941" s="140"/>
      <c r="AB941" s="125" t="str">
        <f t="shared" ref="AB941:AB962" si="15">CONCATENATE(H941,N941)</f>
        <v/>
      </c>
    </row>
    <row r="942" spans="1:31" x14ac:dyDescent="0.2">
      <c r="A942" s="135">
        <v>943</v>
      </c>
      <c r="Q942" s="140"/>
      <c r="AB942" s="125" t="str">
        <f t="shared" si="15"/>
        <v/>
      </c>
    </row>
    <row r="943" spans="1:31" x14ac:dyDescent="0.2">
      <c r="A943" s="135">
        <v>944</v>
      </c>
      <c r="Q943" s="140"/>
      <c r="AB943" s="125" t="str">
        <f t="shared" si="15"/>
        <v/>
      </c>
    </row>
    <row r="944" spans="1:31" x14ac:dyDescent="0.2">
      <c r="A944" s="135">
        <v>945</v>
      </c>
      <c r="Q944" s="140"/>
      <c r="AB944" s="125" t="str">
        <f t="shared" si="15"/>
        <v/>
      </c>
    </row>
    <row r="945" spans="1:28" x14ac:dyDescent="0.2">
      <c r="A945" s="135">
        <v>946</v>
      </c>
      <c r="Q945" s="140"/>
      <c r="AB945" s="125" t="str">
        <f t="shared" si="15"/>
        <v/>
      </c>
    </row>
    <row r="946" spans="1:28" x14ac:dyDescent="0.2">
      <c r="A946" s="135">
        <v>947</v>
      </c>
      <c r="Q946" s="140"/>
      <c r="AB946" s="125" t="str">
        <f t="shared" si="15"/>
        <v/>
      </c>
    </row>
    <row r="947" spans="1:28" x14ac:dyDescent="0.2">
      <c r="A947" s="135">
        <v>948</v>
      </c>
      <c r="Q947" s="140"/>
      <c r="AB947" s="125" t="str">
        <f t="shared" si="15"/>
        <v/>
      </c>
    </row>
    <row r="948" spans="1:28" x14ac:dyDescent="0.2">
      <c r="A948" s="135">
        <v>949</v>
      </c>
      <c r="Q948" s="140"/>
      <c r="AB948" s="125" t="str">
        <f t="shared" si="15"/>
        <v/>
      </c>
    </row>
    <row r="949" spans="1:28" x14ac:dyDescent="0.2">
      <c r="A949" s="135">
        <v>950</v>
      </c>
      <c r="Q949" s="140"/>
      <c r="AB949" s="125" t="str">
        <f t="shared" si="15"/>
        <v/>
      </c>
    </row>
    <row r="950" spans="1:28" x14ac:dyDescent="0.2">
      <c r="A950" s="135">
        <v>951</v>
      </c>
      <c r="Q950" s="140"/>
      <c r="AB950" s="125" t="str">
        <f t="shared" si="15"/>
        <v/>
      </c>
    </row>
    <row r="951" spans="1:28" x14ac:dyDescent="0.2">
      <c r="A951" s="135">
        <v>952</v>
      </c>
      <c r="Q951" s="140"/>
      <c r="AB951" s="125" t="str">
        <f t="shared" si="15"/>
        <v/>
      </c>
    </row>
    <row r="952" spans="1:28" x14ac:dyDescent="0.2">
      <c r="A952" s="135">
        <v>953</v>
      </c>
      <c r="Q952" s="140"/>
      <c r="AB952" s="125" t="str">
        <f t="shared" si="15"/>
        <v/>
      </c>
    </row>
    <row r="953" spans="1:28" x14ac:dyDescent="0.2">
      <c r="A953" s="135">
        <v>954</v>
      </c>
      <c r="Q953" s="140"/>
      <c r="AB953" s="125" t="str">
        <f t="shared" si="15"/>
        <v/>
      </c>
    </row>
    <row r="954" spans="1:28" x14ac:dyDescent="0.2">
      <c r="A954" s="135">
        <v>955</v>
      </c>
      <c r="Q954" s="140"/>
      <c r="AB954" s="125" t="str">
        <f t="shared" si="15"/>
        <v/>
      </c>
    </row>
    <row r="955" spans="1:28" x14ac:dyDescent="0.2">
      <c r="A955" s="135">
        <v>956</v>
      </c>
      <c r="Q955" s="140"/>
      <c r="AB955" s="125" t="str">
        <f t="shared" si="15"/>
        <v/>
      </c>
    </row>
    <row r="956" spans="1:28" x14ac:dyDescent="0.2">
      <c r="A956" s="135">
        <v>957</v>
      </c>
      <c r="Q956" s="140"/>
      <c r="AB956" s="125" t="str">
        <f t="shared" si="15"/>
        <v/>
      </c>
    </row>
    <row r="957" spans="1:28" x14ac:dyDescent="0.2">
      <c r="A957" s="135">
        <v>958</v>
      </c>
      <c r="Q957" s="140"/>
      <c r="AB957" s="125" t="str">
        <f t="shared" si="15"/>
        <v/>
      </c>
    </row>
    <row r="958" spans="1:28" x14ac:dyDescent="0.2">
      <c r="A958" s="135">
        <v>959</v>
      </c>
      <c r="Q958" s="140"/>
      <c r="AB958" s="125" t="str">
        <f t="shared" si="15"/>
        <v/>
      </c>
    </row>
    <row r="959" spans="1:28" x14ac:dyDescent="0.2">
      <c r="A959" s="135">
        <v>960</v>
      </c>
      <c r="Q959" s="140"/>
      <c r="AB959" s="125" t="str">
        <f t="shared" si="15"/>
        <v/>
      </c>
    </row>
    <row r="960" spans="1:28" x14ac:dyDescent="0.2">
      <c r="A960" s="135">
        <v>961</v>
      </c>
      <c r="Q960" s="140"/>
      <c r="AB960" s="125" t="str">
        <f t="shared" si="15"/>
        <v/>
      </c>
    </row>
    <row r="961" spans="1:28" x14ac:dyDescent="0.2">
      <c r="A961" s="135">
        <v>962</v>
      </c>
      <c r="Q961" s="140"/>
      <c r="AB961" s="125" t="str">
        <f t="shared" si="15"/>
        <v/>
      </c>
    </row>
    <row r="962" spans="1:28" x14ac:dyDescent="0.2">
      <c r="A962" s="135">
        <v>963</v>
      </c>
      <c r="Q962" s="140"/>
      <c r="AB962" s="125" t="str">
        <f t="shared" si="15"/>
        <v/>
      </c>
    </row>
    <row r="963" spans="1:28" x14ac:dyDescent="0.2">
      <c r="A963" s="135">
        <v>964</v>
      </c>
      <c r="Q963" s="140"/>
      <c r="AB963" s="125" t="str">
        <f t="shared" ref="AB963:AB996" si="16">CONCATENATE(H963,N963)</f>
        <v/>
      </c>
    </row>
    <row r="964" spans="1:28" x14ac:dyDescent="0.2">
      <c r="A964" s="135">
        <v>965</v>
      </c>
      <c r="Q964" s="140"/>
      <c r="AB964" s="125" t="str">
        <f t="shared" si="16"/>
        <v/>
      </c>
    </row>
    <row r="965" spans="1:28" x14ac:dyDescent="0.2">
      <c r="A965" s="135">
        <v>966</v>
      </c>
      <c r="Q965" s="140"/>
      <c r="AB965" s="125" t="str">
        <f t="shared" si="16"/>
        <v/>
      </c>
    </row>
    <row r="966" spans="1:28" x14ac:dyDescent="0.2">
      <c r="A966" s="135">
        <v>967</v>
      </c>
      <c r="Q966" s="140"/>
      <c r="AB966" s="125" t="str">
        <f t="shared" si="16"/>
        <v/>
      </c>
    </row>
    <row r="967" spans="1:28" x14ac:dyDescent="0.2">
      <c r="A967" s="135">
        <v>968</v>
      </c>
      <c r="Q967" s="140"/>
      <c r="AB967" s="125" t="str">
        <f t="shared" si="16"/>
        <v/>
      </c>
    </row>
    <row r="968" spans="1:28" x14ac:dyDescent="0.2">
      <c r="A968" s="135">
        <v>969</v>
      </c>
      <c r="Q968" s="140"/>
      <c r="AB968" s="125" t="str">
        <f t="shared" si="16"/>
        <v/>
      </c>
    </row>
    <row r="969" spans="1:28" x14ac:dyDescent="0.2">
      <c r="A969" s="135">
        <v>970</v>
      </c>
      <c r="Q969" s="140"/>
      <c r="AB969" s="125" t="str">
        <f t="shared" si="16"/>
        <v/>
      </c>
    </row>
    <row r="970" spans="1:28" x14ac:dyDescent="0.2">
      <c r="A970" s="135">
        <v>971</v>
      </c>
      <c r="Q970" s="140"/>
      <c r="AB970" s="125" t="str">
        <f t="shared" si="16"/>
        <v/>
      </c>
    </row>
    <row r="971" spans="1:28" x14ac:dyDescent="0.2">
      <c r="A971" s="135">
        <v>972</v>
      </c>
      <c r="Q971" s="140"/>
      <c r="AB971" s="125" t="str">
        <f t="shared" si="16"/>
        <v/>
      </c>
    </row>
    <row r="972" spans="1:28" x14ac:dyDescent="0.2">
      <c r="A972" s="135">
        <v>973</v>
      </c>
      <c r="Q972" s="140"/>
      <c r="AB972" s="125" t="str">
        <f t="shared" si="16"/>
        <v/>
      </c>
    </row>
    <row r="973" spans="1:28" x14ac:dyDescent="0.2">
      <c r="A973" s="135">
        <v>974</v>
      </c>
      <c r="Q973" s="140"/>
      <c r="AB973" s="125" t="str">
        <f t="shared" si="16"/>
        <v/>
      </c>
    </row>
    <row r="974" spans="1:28" x14ac:dyDescent="0.2">
      <c r="A974" s="135">
        <v>975</v>
      </c>
      <c r="Q974" s="140"/>
      <c r="AB974" s="125" t="str">
        <f t="shared" si="16"/>
        <v/>
      </c>
    </row>
    <row r="975" spans="1:28" x14ac:dyDescent="0.2">
      <c r="A975" s="135">
        <v>976</v>
      </c>
      <c r="Q975" s="140"/>
      <c r="AB975" s="125" t="str">
        <f t="shared" si="16"/>
        <v/>
      </c>
    </row>
    <row r="976" spans="1:28" x14ac:dyDescent="0.2">
      <c r="A976" s="135">
        <v>977</v>
      </c>
      <c r="Q976" s="140"/>
      <c r="AB976" s="125" t="str">
        <f t="shared" si="16"/>
        <v/>
      </c>
    </row>
    <row r="977" spans="1:28" x14ac:dyDescent="0.2">
      <c r="A977" s="135">
        <v>978</v>
      </c>
      <c r="Q977" s="140"/>
      <c r="AB977" s="125" t="str">
        <f t="shared" si="16"/>
        <v/>
      </c>
    </row>
    <row r="978" spans="1:28" x14ac:dyDescent="0.2">
      <c r="A978" s="135">
        <v>979</v>
      </c>
      <c r="Q978" s="140"/>
      <c r="AB978" s="125" t="str">
        <f t="shared" si="16"/>
        <v/>
      </c>
    </row>
    <row r="979" spans="1:28" x14ac:dyDescent="0.2">
      <c r="A979" s="135">
        <v>980</v>
      </c>
      <c r="Q979" s="140"/>
      <c r="AB979" s="125" t="str">
        <f t="shared" si="16"/>
        <v/>
      </c>
    </row>
    <row r="980" spans="1:28" x14ac:dyDescent="0.2">
      <c r="A980" s="135">
        <v>981</v>
      </c>
      <c r="Q980" s="140"/>
      <c r="AB980" s="125" t="str">
        <f t="shared" si="16"/>
        <v/>
      </c>
    </row>
    <row r="981" spans="1:28" x14ac:dyDescent="0.2">
      <c r="A981" s="135">
        <v>982</v>
      </c>
      <c r="Q981" s="140"/>
      <c r="AB981" s="125" t="str">
        <f t="shared" si="16"/>
        <v/>
      </c>
    </row>
    <row r="982" spans="1:28" x14ac:dyDescent="0.2">
      <c r="A982" s="135">
        <v>983</v>
      </c>
      <c r="Q982" s="140"/>
      <c r="AB982" s="125" t="str">
        <f t="shared" si="16"/>
        <v/>
      </c>
    </row>
    <row r="983" spans="1:28" x14ac:dyDescent="0.2">
      <c r="A983" s="135">
        <v>984</v>
      </c>
      <c r="Q983" s="140"/>
      <c r="AB983" s="125" t="str">
        <f t="shared" si="16"/>
        <v/>
      </c>
    </row>
    <row r="984" spans="1:28" x14ac:dyDescent="0.2">
      <c r="A984" s="135">
        <v>985</v>
      </c>
      <c r="Q984" s="140"/>
      <c r="AB984" s="125" t="str">
        <f t="shared" si="16"/>
        <v/>
      </c>
    </row>
    <row r="985" spans="1:28" x14ac:dyDescent="0.2">
      <c r="A985" s="135">
        <v>986</v>
      </c>
      <c r="Q985" s="140"/>
      <c r="AB985" s="125" t="str">
        <f t="shared" si="16"/>
        <v/>
      </c>
    </row>
    <row r="986" spans="1:28" x14ac:dyDescent="0.2">
      <c r="A986" s="135">
        <v>987</v>
      </c>
      <c r="Q986" s="140"/>
      <c r="AB986" s="125" t="str">
        <f t="shared" si="16"/>
        <v/>
      </c>
    </row>
    <row r="987" spans="1:28" x14ac:dyDescent="0.2">
      <c r="A987" s="135">
        <v>988</v>
      </c>
      <c r="Q987" s="140"/>
      <c r="AB987" s="125" t="str">
        <f t="shared" si="16"/>
        <v/>
      </c>
    </row>
    <row r="988" spans="1:28" x14ac:dyDescent="0.2">
      <c r="A988" s="135">
        <v>989</v>
      </c>
      <c r="Q988" s="140"/>
      <c r="AB988" s="125" t="str">
        <f t="shared" si="16"/>
        <v/>
      </c>
    </row>
    <row r="989" spans="1:28" x14ac:dyDescent="0.2">
      <c r="A989" s="135">
        <v>990</v>
      </c>
      <c r="Q989" s="140"/>
      <c r="AB989" s="125" t="str">
        <f t="shared" si="16"/>
        <v/>
      </c>
    </row>
    <row r="990" spans="1:28" x14ac:dyDescent="0.2">
      <c r="A990" s="135">
        <v>991</v>
      </c>
      <c r="Q990" s="140"/>
      <c r="AB990" s="125" t="str">
        <f t="shared" si="16"/>
        <v/>
      </c>
    </row>
    <row r="991" spans="1:28" x14ac:dyDescent="0.2">
      <c r="A991" s="135">
        <v>992</v>
      </c>
      <c r="Q991" s="140"/>
      <c r="AB991" s="125" t="str">
        <f t="shared" si="16"/>
        <v/>
      </c>
    </row>
    <row r="992" spans="1:28" x14ac:dyDescent="0.2">
      <c r="A992" s="135">
        <v>993</v>
      </c>
      <c r="Q992" s="140"/>
      <c r="AB992" s="125" t="str">
        <f t="shared" si="16"/>
        <v/>
      </c>
    </row>
    <row r="993" spans="1:28" x14ac:dyDescent="0.2">
      <c r="A993" s="135">
        <v>994</v>
      </c>
      <c r="Q993" s="140"/>
      <c r="AB993" s="125" t="str">
        <f t="shared" si="16"/>
        <v/>
      </c>
    </row>
    <row r="994" spans="1:28" x14ac:dyDescent="0.2">
      <c r="A994" s="135">
        <v>995</v>
      </c>
      <c r="Q994" s="140"/>
      <c r="AB994" s="125" t="str">
        <f t="shared" si="16"/>
        <v/>
      </c>
    </row>
    <row r="995" spans="1:28" x14ac:dyDescent="0.2">
      <c r="A995" s="135">
        <v>996</v>
      </c>
      <c r="Q995" s="140"/>
      <c r="AB995" s="125" t="str">
        <f t="shared" si="16"/>
        <v/>
      </c>
    </row>
    <row r="996" spans="1:28" x14ac:dyDescent="0.2">
      <c r="A996" s="135">
        <v>997</v>
      </c>
      <c r="Q996" s="140"/>
      <c r="AB996" s="125" t="str">
        <f t="shared" si="16"/>
        <v/>
      </c>
    </row>
    <row r="997" spans="1:28" x14ac:dyDescent="0.2">
      <c r="A997" s="135">
        <v>998</v>
      </c>
      <c r="Q997" s="140"/>
    </row>
    <row r="998" spans="1:28" x14ac:dyDescent="0.2">
      <c r="A998" s="135">
        <v>999</v>
      </c>
      <c r="Q998" s="140"/>
    </row>
    <row r="999" spans="1:28" x14ac:dyDescent="0.2">
      <c r="A999" s="135">
        <v>1000</v>
      </c>
      <c r="Q999" s="140"/>
    </row>
    <row r="1000" spans="1:28" x14ac:dyDescent="0.2">
      <c r="A1000" s="135">
        <v>1001</v>
      </c>
      <c r="Q1000" s="140"/>
    </row>
    <row r="1001" spans="1:28" x14ac:dyDescent="0.2">
      <c r="Q1001" s="140"/>
    </row>
    <row r="1002" spans="1:28" x14ac:dyDescent="0.2">
      <c r="Q1002" s="140"/>
    </row>
    <row r="1003" spans="1:28" x14ac:dyDescent="0.2">
      <c r="Q1003" s="140"/>
    </row>
    <row r="1004" spans="1:28" x14ac:dyDescent="0.2">
      <c r="Q1004" s="140"/>
    </row>
    <row r="1005" spans="1:28" x14ac:dyDescent="0.2">
      <c r="Q1005" s="140"/>
    </row>
    <row r="1006" spans="1:28" x14ac:dyDescent="0.2">
      <c r="Q1006" s="140"/>
    </row>
    <row r="1007" spans="1:28" x14ac:dyDescent="0.2">
      <c r="Q1007" s="140"/>
    </row>
    <row r="1008" spans="1:28" x14ac:dyDescent="0.2">
      <c r="Q1008" s="140"/>
    </row>
    <row r="1009" spans="17:17" x14ac:dyDescent="0.2">
      <c r="Q1009" s="140"/>
    </row>
    <row r="1010" spans="17:17" x14ac:dyDescent="0.2">
      <c r="Q1010" s="140"/>
    </row>
    <row r="1011" spans="17:17" x14ac:dyDescent="0.2">
      <c r="Q1011" s="140"/>
    </row>
    <row r="1012" spans="17:17" x14ac:dyDescent="0.2">
      <c r="Q1012" s="140"/>
    </row>
    <row r="1013" spans="17:17" x14ac:dyDescent="0.2">
      <c r="Q1013" s="140"/>
    </row>
    <row r="1014" spans="17:17" x14ac:dyDescent="0.2">
      <c r="Q1014" s="140"/>
    </row>
    <row r="1015" spans="17:17" x14ac:dyDescent="0.2">
      <c r="Q1015" s="140"/>
    </row>
    <row r="1016" spans="17:17" x14ac:dyDescent="0.2">
      <c r="Q1016" s="140"/>
    </row>
    <row r="1017" spans="17:17" x14ac:dyDescent="0.2">
      <c r="Q1017" s="140"/>
    </row>
    <row r="1018" spans="17:17" x14ac:dyDescent="0.2">
      <c r="Q1018" s="140"/>
    </row>
    <row r="1019" spans="17:17" x14ac:dyDescent="0.2">
      <c r="Q1019" s="140"/>
    </row>
    <row r="1020" spans="17:17" x14ac:dyDescent="0.2">
      <c r="Q1020" s="140"/>
    </row>
    <row r="1021" spans="17:17" x14ac:dyDescent="0.2">
      <c r="Q1021" s="140"/>
    </row>
    <row r="1022" spans="17:17" x14ac:dyDescent="0.2">
      <c r="Q1022" s="140"/>
    </row>
    <row r="1023" spans="17:17" x14ac:dyDescent="0.2">
      <c r="Q1023" s="140"/>
    </row>
    <row r="1024" spans="17:17" x14ac:dyDescent="0.2">
      <c r="Q1024" s="140"/>
    </row>
    <row r="1025" spans="17:17" x14ac:dyDescent="0.2">
      <c r="Q1025" s="140"/>
    </row>
    <row r="1026" spans="17:17" x14ac:dyDescent="0.2">
      <c r="Q1026" s="140"/>
    </row>
    <row r="1027" spans="17:17" x14ac:dyDescent="0.2">
      <c r="Q1027" s="140"/>
    </row>
    <row r="1028" spans="17:17" x14ac:dyDescent="0.2">
      <c r="Q1028" s="140"/>
    </row>
    <row r="1029" spans="17:17" x14ac:dyDescent="0.2">
      <c r="Q1029" s="140"/>
    </row>
    <row r="1030" spans="17:17" x14ac:dyDescent="0.2">
      <c r="Q1030" s="140"/>
    </row>
    <row r="1031" spans="17:17" x14ac:dyDescent="0.2">
      <c r="Q1031" s="140"/>
    </row>
    <row r="1032" spans="17:17" x14ac:dyDescent="0.2">
      <c r="Q1032" s="140"/>
    </row>
    <row r="1033" spans="17:17" x14ac:dyDescent="0.2">
      <c r="Q1033" s="140"/>
    </row>
    <row r="1034" spans="17:17" x14ac:dyDescent="0.2">
      <c r="Q1034" s="140"/>
    </row>
    <row r="1035" spans="17:17" x14ac:dyDescent="0.2">
      <c r="Q1035" s="140"/>
    </row>
    <row r="1036" spans="17:17" x14ac:dyDescent="0.2">
      <c r="Q1036" s="140"/>
    </row>
    <row r="1037" spans="17:17" x14ac:dyDescent="0.2">
      <c r="Q1037" s="140"/>
    </row>
    <row r="1038" spans="17:17" x14ac:dyDescent="0.2">
      <c r="Q1038" s="140"/>
    </row>
    <row r="1039" spans="17:17" x14ac:dyDescent="0.2">
      <c r="Q1039" s="140"/>
    </row>
    <row r="1040" spans="17:17" x14ac:dyDescent="0.2">
      <c r="Q1040" s="140"/>
    </row>
    <row r="1041" spans="17:17" x14ac:dyDescent="0.2">
      <c r="Q1041" s="140"/>
    </row>
    <row r="1042" spans="17:17" x14ac:dyDescent="0.2">
      <c r="Q1042" s="140"/>
    </row>
    <row r="1043" spans="17:17" x14ac:dyDescent="0.2">
      <c r="Q1043" s="140"/>
    </row>
    <row r="1044" spans="17:17" x14ac:dyDescent="0.2">
      <c r="Q1044" s="140"/>
    </row>
    <row r="1045" spans="17:17" x14ac:dyDescent="0.2">
      <c r="Q1045" s="140"/>
    </row>
    <row r="1046" spans="17:17" x14ac:dyDescent="0.2">
      <c r="Q1046" s="140"/>
    </row>
    <row r="1047" spans="17:17" x14ac:dyDescent="0.2">
      <c r="Q1047" s="140"/>
    </row>
    <row r="1048" spans="17:17" x14ac:dyDescent="0.2">
      <c r="Q1048" s="140"/>
    </row>
    <row r="1049" spans="17:17" x14ac:dyDescent="0.2">
      <c r="Q1049" s="140"/>
    </row>
    <row r="1050" spans="17:17" x14ac:dyDescent="0.2">
      <c r="Q1050" s="140"/>
    </row>
    <row r="1051" spans="17:17" x14ac:dyDescent="0.2">
      <c r="Q1051" s="140"/>
    </row>
    <row r="1052" spans="17:17" x14ac:dyDescent="0.2">
      <c r="Q1052" s="140"/>
    </row>
    <row r="1053" spans="17:17" x14ac:dyDescent="0.2">
      <c r="Q1053" s="140"/>
    </row>
    <row r="1054" spans="17:17" x14ac:dyDescent="0.2">
      <c r="Q1054" s="140"/>
    </row>
    <row r="1055" spans="17:17" x14ac:dyDescent="0.2">
      <c r="Q1055" s="140"/>
    </row>
    <row r="1056" spans="17:17" x14ac:dyDescent="0.2">
      <c r="Q1056" s="140"/>
    </row>
    <row r="1057" spans="17:17" x14ac:dyDescent="0.2">
      <c r="Q1057" s="140"/>
    </row>
    <row r="1058" spans="17:17" x14ac:dyDescent="0.2">
      <c r="Q1058" s="140"/>
    </row>
    <row r="1059" spans="17:17" x14ac:dyDescent="0.2">
      <c r="Q1059" s="140"/>
    </row>
    <row r="1060" spans="17:17" x14ac:dyDescent="0.2">
      <c r="Q1060" s="140"/>
    </row>
    <row r="1061" spans="17:17" x14ac:dyDescent="0.2">
      <c r="Q1061" s="140"/>
    </row>
    <row r="1062" spans="17:17" x14ac:dyDescent="0.2">
      <c r="Q1062" s="140"/>
    </row>
    <row r="1063" spans="17:17" x14ac:dyDescent="0.2">
      <c r="Q1063" s="140"/>
    </row>
    <row r="1064" spans="17:17" x14ac:dyDescent="0.2">
      <c r="Q1064" s="140"/>
    </row>
    <row r="1065" spans="17:17" x14ac:dyDescent="0.2">
      <c r="Q1065" s="140"/>
    </row>
    <row r="1066" spans="17:17" x14ac:dyDescent="0.2">
      <c r="Q1066" s="140"/>
    </row>
    <row r="1067" spans="17:17" x14ac:dyDescent="0.2">
      <c r="Q1067" s="140"/>
    </row>
    <row r="1068" spans="17:17" x14ac:dyDescent="0.2">
      <c r="Q1068" s="140"/>
    </row>
    <row r="1069" spans="17:17" x14ac:dyDescent="0.2">
      <c r="Q1069" s="140"/>
    </row>
    <row r="1070" spans="17:17" x14ac:dyDescent="0.2">
      <c r="Q1070" s="140"/>
    </row>
    <row r="1071" spans="17:17" x14ac:dyDescent="0.2">
      <c r="Q1071" s="140"/>
    </row>
    <row r="1072" spans="17:17" x14ac:dyDescent="0.2">
      <c r="Q1072" s="140"/>
    </row>
    <row r="1073" spans="17:17" x14ac:dyDescent="0.2">
      <c r="Q1073" s="140"/>
    </row>
    <row r="1074" spans="17:17" x14ac:dyDescent="0.2">
      <c r="Q1074" s="140"/>
    </row>
    <row r="1075" spans="17:17" x14ac:dyDescent="0.2">
      <c r="Q1075" s="140"/>
    </row>
    <row r="1076" spans="17:17" x14ac:dyDescent="0.2">
      <c r="Q1076" s="140"/>
    </row>
    <row r="1077" spans="17:17" x14ac:dyDescent="0.2">
      <c r="Q1077" s="140"/>
    </row>
    <row r="1078" spans="17:17" x14ac:dyDescent="0.2">
      <c r="Q1078" s="140"/>
    </row>
    <row r="1079" spans="17:17" x14ac:dyDescent="0.2">
      <c r="Q1079" s="140"/>
    </row>
    <row r="1080" spans="17:17" x14ac:dyDescent="0.2">
      <c r="Q1080" s="140"/>
    </row>
    <row r="1081" spans="17:17" x14ac:dyDescent="0.2">
      <c r="Q1081" s="140"/>
    </row>
    <row r="1082" spans="17:17" x14ac:dyDescent="0.2">
      <c r="Q1082" s="140"/>
    </row>
    <row r="1083" spans="17:17" x14ac:dyDescent="0.2">
      <c r="Q1083" s="140"/>
    </row>
    <row r="1084" spans="17:17" x14ac:dyDescent="0.2">
      <c r="Q1084" s="140"/>
    </row>
    <row r="1085" spans="17:17" x14ac:dyDescent="0.2">
      <c r="Q1085" s="140"/>
    </row>
    <row r="1086" spans="17:17" x14ac:dyDescent="0.2">
      <c r="Q1086" s="140"/>
    </row>
    <row r="1087" spans="17:17" x14ac:dyDescent="0.2">
      <c r="Q1087" s="140"/>
    </row>
    <row r="1088" spans="17:17" x14ac:dyDescent="0.2">
      <c r="Q1088" s="140"/>
    </row>
    <row r="1089" spans="17:17" x14ac:dyDescent="0.2">
      <c r="Q1089" s="140"/>
    </row>
    <row r="1090" spans="17:17" x14ac:dyDescent="0.2">
      <c r="Q1090" s="140"/>
    </row>
    <row r="1091" spans="17:17" x14ac:dyDescent="0.2">
      <c r="Q1091" s="140"/>
    </row>
    <row r="1092" spans="17:17" x14ac:dyDescent="0.2">
      <c r="Q1092" s="140"/>
    </row>
    <row r="1093" spans="17:17" x14ac:dyDescent="0.2">
      <c r="Q1093" s="140"/>
    </row>
    <row r="1094" spans="17:17" x14ac:dyDescent="0.2">
      <c r="Q1094" s="140"/>
    </row>
    <row r="1095" spans="17:17" x14ac:dyDescent="0.2">
      <c r="Q1095" s="140"/>
    </row>
    <row r="1096" spans="17:17" x14ac:dyDescent="0.2">
      <c r="Q1096" s="140"/>
    </row>
    <row r="1097" spans="17:17" x14ac:dyDescent="0.2">
      <c r="Q1097" s="140"/>
    </row>
    <row r="1098" spans="17:17" x14ac:dyDescent="0.2">
      <c r="Q1098" s="140"/>
    </row>
    <row r="1099" spans="17:17" x14ac:dyDescent="0.2">
      <c r="Q1099" s="140"/>
    </row>
    <row r="1100" spans="17:17" x14ac:dyDescent="0.2">
      <c r="Q1100" s="140"/>
    </row>
    <row r="1101" spans="17:17" x14ac:dyDescent="0.2">
      <c r="Q1101" s="140"/>
    </row>
    <row r="1102" spans="17:17" x14ac:dyDescent="0.2">
      <c r="Q1102" s="140"/>
    </row>
    <row r="1103" spans="17:17" x14ac:dyDescent="0.2">
      <c r="Q1103" s="140"/>
    </row>
    <row r="1104" spans="17:17" x14ac:dyDescent="0.2">
      <c r="Q1104" s="140"/>
    </row>
    <row r="1105" spans="17:17" x14ac:dyDescent="0.2">
      <c r="Q1105" s="140"/>
    </row>
    <row r="1106" spans="17:17" x14ac:dyDescent="0.2">
      <c r="Q1106" s="140"/>
    </row>
  </sheetData>
  <autoFilter ref="A2:AE1000"/>
  <sortState ref="A2:AE940">
    <sortCondition ref="C2:C940"/>
    <sortCondition ref="D2:D940"/>
    <sortCondition ref="E2:E940"/>
  </sortState>
  <mergeCells count="3">
    <mergeCell ref="M1:W1"/>
    <mergeCell ref="A1:L1"/>
    <mergeCell ref="X1:AA1"/>
  </mergeCells>
  <phoneticPr fontId="0" type="noConversion"/>
  <dataValidations count="19">
    <dataValidation showInputMessage="1" showErrorMessage="1" sqref="X40:AA40 Z22:AA25 Z107:AA110 I100:I105 Z4:AA6 Z100:AA101 J11 J101 Z62:AA66 I63 J26:J27 M262:M263 I5:I22 I24:I29 I31:I57 I65:I98 X4:Y39 Z125:AA127 I109:J124 X41:Y138 Z130:AA132 I136:I138 Z135:AA137 X154:AA154 I172 Z170:AA172 I156:I169 Z155:AA157 X155:Y172 X207:AA207 J193:J194 Z189:AA192 Z174:AA176 X174:Y206 X208:Y236 Z219:AA221 I220:I229 Z228:AA228 J232 Z231:AA231 I231 I233:I236 X240:Y246 J242 Z240:AA241 I241 I243:I246 I257 J251 I252 K263 I262:I284 X249:Y284 X869:Y899 Z884:AA887 I872:I899 Z869:AA871 J246"/>
    <dataValidation type="list" showInputMessage="1" showErrorMessage="1" sqref="G4:G138 V4:W138 G154:G172 V154:W172 G174:G236 V174:W236 V240:W246 G240:G246 V249:W284 G249:G284 G869:G899 V869:W899">
      <formula1>"Yes,No"</formula1>
    </dataValidation>
    <dataValidation type="list" showInputMessage="1" showErrorMessage="1" sqref="O4:O39 O154:O172 O174:O236 O240:O246 O528 O869:O899 O41:O138 O249:O284">
      <formula1>"Withdraw,Retract"</formula1>
    </dataValidation>
    <dataValidation type="list" allowBlank="1" showInputMessage="1" showErrorMessage="1" sqref="F4:F138 F154:F172 F174:F236 F240:F246 F249:F284 F869:F899">
      <formula1>"AB,AI,Backbone (ref),Bloodbank,CI,CR,CT,Datatypes Abstract,OO,Glossary (ref),LB,MI,MR,MT,PA,PC,PM,QI,Refinement,RI,RIM,RT,RR,RX,SC,UML-ITS DataTypes,V3 Help Guide (ref),Vocabulary (ref),XML-ITS DataTypes,XML-ITS Structures"</formula1>
    </dataValidation>
    <dataValidation type="list" allowBlank="1" showInputMessage="1" showErrorMessage="1" sqref="L825 K183:K185 L394 L398 L432 L460:L464 L644:L645 L869:L899 L816 L3:L346 L348 L351:L370 L372:L377 L379:L382 L384:L392 L440 L446:L455 L458 L469:L471 L473:L476 L481:L482 L484 L486 L497 L500:L506 L512:L521 L524:L526 L533 L537:L538 L541:L543 L545:L550 L552:L577 L579 L582:L583 L586:L590 L592:L602 L604 L606 L610 L612:L615 L619 L622:L636 L638:L642 L676 L692 L732 L734:L739 L745:L753 L757:L764 L766 L768 L772:L782 L841:L865 L799:L808 L784 L788:L795 L797">
      <formula1>"Yes,No"</formula1>
    </dataValidation>
    <dataValidation type="list" showInputMessage="1" showErrorMessage="1" sqref="B4:B138 P174:P230 P154:P172 P869:P899 P528 P41:P138 AC869:AD899 B154:B899 P4:P39">
      <formula1>"ARB,CCOW,CDS,CQ,Ed,EHR,FM,M and M,M and M/ CMETs,M and M/ Templates,M and M/ Tooling,MedRec,OO,PA,PC,PM,Publishing,RCRIM,Sched,StructDocs,Implementation,Vocab"</formula1>
    </dataValidation>
    <dataValidation type="list" showErrorMessage="1" sqref="B139:B153 P139:P153">
      <formula1>"ARB,CCOW,CDS,CQ,Ed,EHR,FM,M and M,M and M/ CMETs,M and M/ Templates,M and M/ Tooling,MedRec,OO,PA,PC,PM,Publishing,RCRIM,Sched,StructDocs,Implementation,Vocab"</formula1>
      <formula2>0</formula2>
    </dataValidation>
    <dataValidation type="list" allowBlank="1" showErrorMessage="1" sqref="F139:F153">
      <formula1>"AB,AI,Backbone (ref),Bloodbank,CI,CR,CT,Datatypes Abstract,OO,Glossary (ref),LB,MI,MR,MT,PA,PC,PM,QI,Refinement,RI,RIM,RT,RR,RX,SC,UML-ITS DataTypes,V3 Help Guide (ref),Vocabulary (ref),XML-ITS DataTypes,XML-ITS Structures"</formula1>
      <formula2>0</formula2>
    </dataValidation>
    <dataValidation type="list" showErrorMessage="1" sqref="O139:O153">
      <formula1>"Withdraw,Retract"</formula1>
      <formula2>0</formula2>
    </dataValidation>
    <dataValidation type="list" showErrorMessage="1" sqref="G139:G153 V139:W153">
      <formula1>"Yes,No"</formula1>
      <formula2>0</formula2>
    </dataValidation>
    <dataValidation showErrorMessage="1" sqref="I140:I153 X139:Y153">
      <formula1>0</formula1>
      <formula2>0</formula2>
    </dataValidation>
    <dataValidation type="list" showInputMessage="1" showErrorMessage="1" sqref="P231:P236 P240:P246 P249:P284">
      <formula1>"ARB,Attach,Cardio,CCBC,CCOW,CDS,CG,Conform,Ed,EHR,FM,II,Implementation,InM,ITS,Lab,M and M,M and M/ CMETs,M and M/ Templates,M and M/ Tooling,MedRec,OO,PA,PC,PHER,PM,PS,PSC,Publishing,RCRIM,RX,Sched,Security,SOA,StructDocs,Vocab"</formula1>
    </dataValidation>
    <dataValidation type="list" allowBlank="1" showInputMessage="1" showErrorMessage="1" sqref="H2:H868 H900:H1048576">
      <formula1>"Neg-Mj,Neg-Mi,A-S,A-T,A-Q,A-C"</formula1>
    </dataValidation>
    <dataValidation type="list" allowBlank="1" showInputMessage="1" showErrorMessage="1" sqref="D869:D899">
      <formula1>temp</formula1>
    </dataValidation>
    <dataValidation type="list" showInputMessage="1" showErrorMessage="1" sqref="H869:H899">
      <formula1>"Neg-MJ,Neg-MI,A-S,A-T,A-Q"</formula1>
    </dataValidation>
    <dataValidation type="list" allowBlank="1" showInputMessage="1" showErrorMessage="1" sqref="Q869 Q897:Q899">
      <formula1>ReconciliationResponses</formula1>
    </dataValidation>
    <dataValidation type="list" allowBlank="1" showInputMessage="1" showErrorMessage="1" sqref="E869:E899">
      <formula1>Section</formula1>
    </dataValidation>
    <dataValidation type="list" showInputMessage="1" showErrorMessage="1" sqref="N869">
      <formula1>"Persuasive,Persuasive with mod,Not persuasive,Not related,Considered for future use,Considered-Question Answered,Considered-No action required,Refered and tracked,Pending input from submitter,Pending decision from other Committee"</formula1>
    </dataValidation>
    <dataValidation type="list" showInputMessage="1" showErrorMessage="1" sqref="N870:N899">
      <formula1>"Persuasive,Persuasive with mod,Not persuasive,Not related,Considered for future use,Refered and tracked,Pending input from submitter,Pending decision from other Committee"</formula1>
    </dataValidation>
  </dataValidations>
  <hyperlinks>
    <hyperlink ref="AA484" r:id="rId1"/>
    <hyperlink ref="AA480" r:id="rId2"/>
    <hyperlink ref="AA884" r:id="rId3"/>
    <hyperlink ref="L255:M256" r:id="rId4" display="Sarah.Maulden@va.gov"/>
    <hyperlink ref="AA482" r:id="rId5"/>
    <hyperlink ref="AA900" r:id="rId6"/>
    <hyperlink ref="AA96" r:id="rId7"/>
    <hyperlink ref="AA206" r:id="rId8"/>
    <hyperlink ref="AA237" r:id="rId9"/>
    <hyperlink ref="AA315" r:id="rId10"/>
    <hyperlink ref="AA341" r:id="rId11"/>
    <hyperlink ref="AA368" r:id="rId12"/>
    <hyperlink ref="AA901" r:id="rId13"/>
    <hyperlink ref="AA902" r:id="rId14"/>
    <hyperlink ref="AA903" r:id="rId15"/>
    <hyperlink ref="AA904" r:id="rId16"/>
    <hyperlink ref="AA905" r:id="rId17"/>
    <hyperlink ref="AA906" r:id="rId18"/>
    <hyperlink ref="AA907" r:id="rId19"/>
    <hyperlink ref="AA908" r:id="rId20"/>
    <hyperlink ref="AA909" r:id="rId21"/>
    <hyperlink ref="AA910" r:id="rId22"/>
    <hyperlink ref="AA911" r:id="rId23"/>
    <hyperlink ref="AA912" r:id="rId24"/>
    <hyperlink ref="AA913" r:id="rId25"/>
    <hyperlink ref="AA914" r:id="rId26"/>
    <hyperlink ref="AA915" r:id="rId27"/>
    <hyperlink ref="AA916" r:id="rId28"/>
    <hyperlink ref="AA917" r:id="rId29"/>
    <hyperlink ref="AA918" r:id="rId30"/>
    <hyperlink ref="AA919" r:id="rId31"/>
    <hyperlink ref="AA920" r:id="rId32"/>
    <hyperlink ref="AA921" r:id="rId33"/>
    <hyperlink ref="AA922" r:id="rId34"/>
    <hyperlink ref="AA923" r:id="rId35"/>
    <hyperlink ref="AA924" r:id="rId36"/>
  </hyperlinks>
  <printOptions gridLines="1"/>
  <pageMargins left="0.75" right="0.75" top="1" bottom="1" header="0.5" footer="0.5"/>
  <pageSetup paperSize="5" scale="80" orientation="landscape" horizontalDpi="4294967294" verticalDpi="4294967294"/>
  <headerFooter alignWithMargins="0">
    <oddHeader>&amp;C&amp;"Arial,Bold"&amp;14V3 Ballot Submission/Resolution Form</oddHeader>
    <oddFooter>&amp;L&amp;F [&amp;A]&amp;C&amp;P&amp;RSeptember 2005</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14:formula1>
            <xm:f>Setup!$C$18:$C$23</xm:f>
          </x14:formula1>
          <xm:sqref>C900:C1048576 C2:C783 C799:C853</xm:sqref>
        </x14:dataValidation>
        <x14:dataValidation type="list" allowBlank="1" showInputMessage="1" showErrorMessage="1">
          <x14:formula1>
            <xm:f>Setup!$H$18:$H$30</xm:f>
          </x14:formula1>
          <xm:sqref>M1 N900:N1048576 N799:N847 N2:N256 N294:N783</xm:sqref>
        </x14:dataValidation>
        <x14:dataValidation type="list" allowBlank="1" showInputMessage="1" showErrorMessage="1">
          <x14:formula1>
            <xm:f>[4]Setup!#REF!</xm:f>
          </x14:formula1>
          <xm:sqref>C854:C899 N861:N868</xm:sqref>
        </x14:dataValidation>
        <x14:dataValidation type="list" allowBlank="1" showInputMessage="1" showErrorMessage="1">
          <x14:formula1>
            <xm:f>Setup!$D$18:$D$341</xm:f>
          </x14:formula1>
          <xm:sqref>D900:D1048576 D1:D783 D799:D868</xm:sqref>
        </x14:dataValidation>
        <x14:dataValidation type="list" allowBlank="1" showInputMessage="1" showErrorMessage="1">
          <x14:formula1>
            <xm:f>[1]Setup!#REF!</xm:f>
          </x14:formula1>
          <xm:sqref>C784:D798 N784:N798 N257:N293 N848:N860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6"/>
  <sheetViews>
    <sheetView tabSelected="1" workbookViewId="0">
      <selection activeCell="C8" sqref="C8"/>
    </sheetView>
  </sheetViews>
  <sheetFormatPr defaultColWidth="8.85546875" defaultRowHeight="12.75" x14ac:dyDescent="0.2"/>
  <cols>
    <col min="3" max="3" width="10" customWidth="1"/>
    <col min="4" max="4" width="4.7109375" customWidth="1"/>
    <col min="5" max="5" width="17.85546875" customWidth="1"/>
    <col min="6" max="6" width="5.28515625" customWidth="1"/>
    <col min="7" max="7" width="37" customWidth="1"/>
  </cols>
  <sheetData>
    <row r="1" spans="2:8" x14ac:dyDescent="0.2">
      <c r="B1" s="350" t="s">
        <v>2059</v>
      </c>
      <c r="C1" s="350"/>
      <c r="D1" s="282"/>
      <c r="E1" s="284" t="s">
        <v>2598</v>
      </c>
      <c r="F1" s="284"/>
      <c r="G1" s="350" t="s">
        <v>2060</v>
      </c>
      <c r="H1" s="350"/>
    </row>
    <row r="2" spans="2:8" ht="15" x14ac:dyDescent="0.25">
      <c r="B2" s="122" t="s">
        <v>1057</v>
      </c>
      <c r="C2" s="122">
        <f>COUNTIF(Ballot!H$2:H$1000,B2)</f>
        <v>131</v>
      </c>
      <c r="D2" s="122"/>
      <c r="E2" s="122">
        <f>COUNTIF(Ballot!$AB$2:$AB$1000,B2)</f>
        <v>25</v>
      </c>
      <c r="F2" s="122"/>
      <c r="G2" s="123" t="s">
        <v>1016</v>
      </c>
      <c r="H2" s="122">
        <f>COUNTIF(Ballot!N2:N1000,G2)</f>
        <v>231</v>
      </c>
    </row>
    <row r="3" spans="2:8" ht="15" x14ac:dyDescent="0.25">
      <c r="B3" s="122" t="s">
        <v>968</v>
      </c>
      <c r="C3" s="122">
        <f>COUNTIF(Ballot!H$2:H$1000,B3)</f>
        <v>207</v>
      </c>
      <c r="D3" s="122"/>
      <c r="E3" s="122">
        <f>COUNTIF(Ballot!$AB$2:$AB$1000,B3)</f>
        <v>73</v>
      </c>
      <c r="F3" s="122"/>
      <c r="G3" s="123" t="s">
        <v>1019</v>
      </c>
      <c r="H3" s="122">
        <f>COUNTIF(Ballot!N3:N1001,G3)</f>
        <v>193</v>
      </c>
    </row>
    <row r="4" spans="2:8" ht="15" x14ac:dyDescent="0.25">
      <c r="B4" s="122" t="s">
        <v>656</v>
      </c>
      <c r="C4" s="122">
        <f>COUNTIF(Ballot!H$2:H$1000,B4)</f>
        <v>515</v>
      </c>
      <c r="D4" s="122"/>
      <c r="E4" s="122">
        <f>COUNTIF(Ballot!$AB$2:$AB$1000,B4)</f>
        <v>98</v>
      </c>
      <c r="F4" s="122"/>
      <c r="G4" s="123" t="s">
        <v>1029</v>
      </c>
      <c r="H4" s="122">
        <f>COUNTIF(Ballot!N4:N1002,G4)</f>
        <v>105</v>
      </c>
    </row>
    <row r="5" spans="2:8" ht="15" x14ac:dyDescent="0.25">
      <c r="B5" s="122" t="s">
        <v>699</v>
      </c>
      <c r="C5" s="122">
        <f>COUNTIF(Ballot!H$2:H$1000,B5)</f>
        <v>27</v>
      </c>
      <c r="D5" s="122"/>
      <c r="E5" s="122">
        <f>COUNTIF(Ballot!$AB$2:$AB$1000,B5)</f>
        <v>11</v>
      </c>
      <c r="F5" s="122"/>
      <c r="G5" s="123" t="s">
        <v>1719</v>
      </c>
      <c r="H5" s="122">
        <f>COUNTIF(Ballot!N5:N1003,G5)</f>
        <v>24</v>
      </c>
    </row>
    <row r="6" spans="2:8" ht="15" x14ac:dyDescent="0.25">
      <c r="B6" s="122" t="s">
        <v>673</v>
      </c>
      <c r="C6" s="122">
        <f>COUNTIF(Ballot!H$2:H$1000,B6)</f>
        <v>36</v>
      </c>
      <c r="D6" s="122"/>
      <c r="E6" s="122">
        <f>COUNTIF(Ballot!$AB$2:$AB$1000,B6)</f>
        <v>10</v>
      </c>
      <c r="F6" s="122"/>
      <c r="G6" s="123" t="s">
        <v>1454</v>
      </c>
      <c r="H6" s="122">
        <f>COUNTIF(Ballot!N6:N1004,G6)</f>
        <v>11</v>
      </c>
    </row>
    <row r="7" spans="2:8" ht="15" x14ac:dyDescent="0.25">
      <c r="B7" s="122" t="s">
        <v>981</v>
      </c>
      <c r="C7" s="122">
        <f>COUNTIF(Ballot!H$2:H$1000,B7)</f>
        <v>11</v>
      </c>
      <c r="D7" s="122"/>
      <c r="E7" s="122">
        <f>COUNTIF(Ballot!$AB$2:$AB$1000,B7)</f>
        <v>10</v>
      </c>
      <c r="F7" s="122"/>
      <c r="G7" s="123" t="s">
        <v>2052</v>
      </c>
      <c r="H7" s="122">
        <f>COUNTIF(Ballot!N7:N1005,G7)</f>
        <v>6</v>
      </c>
    </row>
    <row r="8" spans="2:8" ht="15.75" thickBot="1" x14ac:dyDescent="0.3">
      <c r="C8" s="124">
        <f>SUM(C2:C7)</f>
        <v>927</v>
      </c>
      <c r="D8" s="124"/>
      <c r="E8" s="124">
        <f>SUM(E2:E7)</f>
        <v>227</v>
      </c>
      <c r="F8" s="285"/>
      <c r="G8" s="123" t="s">
        <v>1369</v>
      </c>
      <c r="H8" s="122">
        <f>COUNTIF(Ballot!N8:N1006,G8)</f>
        <v>9</v>
      </c>
    </row>
    <row r="9" spans="2:8" ht="15.75" thickTop="1" x14ac:dyDescent="0.25">
      <c r="G9" s="123" t="s">
        <v>1157</v>
      </c>
      <c r="H9" s="122">
        <f>COUNTIF(Ballot!N9:N1007,G9)</f>
        <v>117</v>
      </c>
    </row>
    <row r="10" spans="2:8" ht="15" x14ac:dyDescent="0.25">
      <c r="G10" s="123" t="s">
        <v>1744</v>
      </c>
      <c r="H10" s="122">
        <f>COUNTIF(Ballot!N10:N1008,G10)</f>
        <v>1</v>
      </c>
    </row>
    <row r="11" spans="2:8" ht="15" x14ac:dyDescent="0.25">
      <c r="G11" s="123" t="s">
        <v>2053</v>
      </c>
      <c r="H11" s="122">
        <f>COUNTIF(Ballot!N11:N1009,G11)</f>
        <v>4</v>
      </c>
    </row>
    <row r="12" spans="2:8" ht="15" x14ac:dyDescent="0.25">
      <c r="G12" s="123" t="s">
        <v>2054</v>
      </c>
      <c r="H12" s="122">
        <f>COUNTIF(Ballot!N12:N1010,G12)</f>
        <v>0</v>
      </c>
    </row>
    <row r="13" spans="2:8" ht="13.5" thickBot="1" x14ac:dyDescent="0.25">
      <c r="H13" s="124">
        <f>SUM(H2:H12)</f>
        <v>701</v>
      </c>
    </row>
    <row r="14" spans="2:8" ht="13.5" thickTop="1" x14ac:dyDescent="0.2"/>
    <row r="15" spans="2:8" ht="15" x14ac:dyDescent="0.25">
      <c r="G15" s="286" t="s">
        <v>2595</v>
      </c>
      <c r="H15" s="284">
        <f>C8-H13</f>
        <v>226</v>
      </c>
    </row>
    <row r="16" spans="2:8" ht="15" x14ac:dyDescent="0.25">
      <c r="G16" s="286" t="s">
        <v>2596</v>
      </c>
      <c r="H16" s="284">
        <f>H15/25</f>
        <v>9.0399999999999991</v>
      </c>
    </row>
  </sheetData>
  <mergeCells count="2">
    <mergeCell ref="B1:C1"/>
    <mergeCell ref="G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dimension ref="B1:N46"/>
  <sheetViews>
    <sheetView topLeftCell="A10" workbookViewId="0">
      <selection activeCell="B10" sqref="B10"/>
    </sheetView>
  </sheetViews>
  <sheetFormatPr defaultColWidth="8.85546875" defaultRowHeight="12.75" x14ac:dyDescent="0.2"/>
  <cols>
    <col min="1" max="1" width="6.85546875" customWidth="1"/>
    <col min="2" max="2" width="20.28515625" customWidth="1"/>
    <col min="3" max="3" width="11.140625" style="66" customWidth="1"/>
    <col min="4" max="6" width="8.85546875" style="66"/>
    <col min="7" max="7" width="12.7109375" style="66" customWidth="1"/>
    <col min="8" max="8" width="15" style="66" customWidth="1"/>
    <col min="9" max="9" width="19.42578125" style="66" customWidth="1"/>
    <col min="10" max="10" width="27.42578125" customWidth="1"/>
  </cols>
  <sheetData>
    <row r="1" spans="2:14" ht="13.5" thickBot="1" x14ac:dyDescent="0.25">
      <c r="H1" s="351" t="s">
        <v>85</v>
      </c>
      <c r="I1" s="351"/>
    </row>
    <row r="2" spans="2:14" ht="15.75" x14ac:dyDescent="0.25">
      <c r="B2" s="22" t="s">
        <v>86</v>
      </c>
      <c r="C2" s="67"/>
      <c r="D2" s="67"/>
      <c r="E2" s="67"/>
      <c r="F2" s="67"/>
      <c r="G2" s="67"/>
      <c r="H2" s="67"/>
      <c r="I2" s="68"/>
    </row>
    <row r="3" spans="2:14" ht="303.75" customHeight="1" thickBot="1" x14ac:dyDescent="0.25">
      <c r="B3" s="352" t="s">
        <v>0</v>
      </c>
      <c r="C3" s="353"/>
      <c r="D3" s="353"/>
      <c r="E3" s="353"/>
      <c r="F3" s="353"/>
      <c r="G3" s="353"/>
      <c r="H3" s="353"/>
      <c r="I3" s="354"/>
    </row>
    <row r="4" spans="2:14" ht="13.5" thickBot="1" x14ac:dyDescent="0.25">
      <c r="J4" s="11"/>
    </row>
    <row r="5" spans="2:14" ht="15.75" x14ac:dyDescent="0.25">
      <c r="B5" s="22" t="s">
        <v>87</v>
      </c>
      <c r="C5" s="67"/>
      <c r="D5" s="67"/>
      <c r="E5" s="67"/>
      <c r="F5" s="67"/>
      <c r="G5" s="67"/>
      <c r="H5" s="67"/>
      <c r="I5" s="68"/>
    </row>
    <row r="6" spans="2:14" ht="18" customHeight="1" x14ac:dyDescent="0.2">
      <c r="B6" s="357" t="s">
        <v>206</v>
      </c>
      <c r="C6" s="358"/>
      <c r="D6" s="358"/>
      <c r="E6" s="358"/>
      <c r="F6" s="358"/>
      <c r="G6" s="358"/>
      <c r="H6" s="358"/>
      <c r="I6" s="359"/>
      <c r="J6" s="4"/>
      <c r="K6" s="4"/>
      <c r="L6" s="4"/>
      <c r="M6" s="3"/>
    </row>
    <row r="7" spans="2:14" ht="18" customHeight="1" x14ac:dyDescent="0.2">
      <c r="B7" s="48" t="s">
        <v>112</v>
      </c>
      <c r="C7" s="362" t="s">
        <v>213</v>
      </c>
      <c r="D7" s="362"/>
      <c r="E7" s="362"/>
      <c r="F7" s="362"/>
      <c r="G7" s="362"/>
      <c r="H7" s="362"/>
      <c r="I7" s="362"/>
      <c r="J7" s="47"/>
      <c r="K7" s="4"/>
      <c r="L7" s="4"/>
      <c r="M7" s="3"/>
    </row>
    <row r="8" spans="2:14" ht="77.25" customHeight="1" x14ac:dyDescent="0.2">
      <c r="J8" s="4"/>
      <c r="K8" s="4"/>
      <c r="L8" s="4"/>
      <c r="M8" s="4"/>
    </row>
    <row r="9" spans="2:14" ht="118.5" customHeight="1" x14ac:dyDescent="0.2">
      <c r="B9" s="41" t="s">
        <v>220</v>
      </c>
      <c r="C9" s="360" t="s">
        <v>151</v>
      </c>
      <c r="D9" s="360"/>
      <c r="E9" s="360"/>
      <c r="F9" s="360"/>
      <c r="G9" s="360"/>
      <c r="H9" s="360"/>
      <c r="I9" s="361"/>
      <c r="J9" s="4"/>
      <c r="K9" s="4"/>
      <c r="L9" s="4"/>
      <c r="M9" s="4"/>
    </row>
    <row r="10" spans="2:14" ht="18" customHeight="1" x14ac:dyDescent="0.2">
      <c r="B10" s="43" t="s">
        <v>78</v>
      </c>
      <c r="C10" s="355" t="s">
        <v>88</v>
      </c>
      <c r="D10" s="355"/>
      <c r="E10" s="355"/>
      <c r="F10" s="355"/>
      <c r="G10" s="355"/>
      <c r="H10" s="355"/>
      <c r="I10" s="356"/>
      <c r="J10" s="4"/>
      <c r="K10" s="4"/>
      <c r="L10" s="4"/>
      <c r="M10" s="4"/>
    </row>
    <row r="11" spans="2:14" x14ac:dyDescent="0.2">
      <c r="B11" s="44"/>
      <c r="C11" s="65" t="s">
        <v>68</v>
      </c>
      <c r="D11" s="363" t="s">
        <v>89</v>
      </c>
      <c r="E11" s="363"/>
      <c r="F11" s="363"/>
      <c r="G11" s="363"/>
      <c r="H11" s="363"/>
      <c r="I11" s="20"/>
      <c r="J11" s="4"/>
      <c r="K11" s="4"/>
      <c r="L11" s="4"/>
      <c r="M11" s="4"/>
    </row>
    <row r="12" spans="2:14" x14ac:dyDescent="0.2">
      <c r="B12" s="44"/>
      <c r="C12" s="65" t="s">
        <v>69</v>
      </c>
      <c r="D12" s="363" t="s">
        <v>90</v>
      </c>
      <c r="E12" s="363"/>
      <c r="F12" s="363"/>
      <c r="G12" s="363"/>
      <c r="H12" s="363"/>
      <c r="I12" s="20"/>
      <c r="J12" s="4"/>
      <c r="K12" s="4"/>
      <c r="L12" s="4"/>
      <c r="M12" s="4"/>
      <c r="N12" s="9"/>
    </row>
    <row r="13" spans="2:14" x14ac:dyDescent="0.2">
      <c r="B13" s="44"/>
      <c r="C13" s="65" t="s">
        <v>70</v>
      </c>
      <c r="D13" s="363" t="s">
        <v>91</v>
      </c>
      <c r="E13" s="363"/>
      <c r="F13" s="363"/>
      <c r="G13" s="363"/>
      <c r="H13" s="363"/>
      <c r="I13" s="20"/>
      <c r="J13" s="4"/>
      <c r="K13" s="4"/>
      <c r="L13" s="4"/>
      <c r="M13" s="4"/>
    </row>
    <row r="14" spans="2:14" x14ac:dyDescent="0.2">
      <c r="B14" s="44"/>
      <c r="C14" s="65" t="s">
        <v>72</v>
      </c>
      <c r="D14" s="363" t="s">
        <v>92</v>
      </c>
      <c r="E14" s="363"/>
      <c r="F14" s="363"/>
      <c r="G14" s="363"/>
      <c r="H14" s="363"/>
      <c r="I14" s="20"/>
      <c r="J14" s="4"/>
      <c r="K14" s="4"/>
      <c r="L14" s="4"/>
      <c r="M14" s="4"/>
    </row>
    <row r="15" spans="2:14" x14ac:dyDescent="0.2">
      <c r="B15" s="44"/>
      <c r="C15" s="65" t="s">
        <v>73</v>
      </c>
      <c r="D15" s="363" t="s">
        <v>93</v>
      </c>
      <c r="E15" s="363"/>
      <c r="F15" s="363"/>
      <c r="G15" s="363"/>
      <c r="H15" s="363"/>
      <c r="I15" s="20"/>
      <c r="J15" s="4"/>
      <c r="K15" s="4"/>
      <c r="L15" s="4"/>
      <c r="M15" s="4"/>
    </row>
    <row r="16" spans="2:14" x14ac:dyDescent="0.2">
      <c r="B16" s="44"/>
      <c r="C16" s="65" t="s">
        <v>74</v>
      </c>
      <c r="D16" s="368" t="s">
        <v>94</v>
      </c>
      <c r="E16" s="366"/>
      <c r="F16" s="366"/>
      <c r="G16" s="366"/>
      <c r="H16" s="369"/>
      <c r="I16" s="20"/>
      <c r="J16" s="4"/>
      <c r="K16" s="4"/>
      <c r="L16" s="4"/>
      <c r="M16" s="4"/>
    </row>
    <row r="17" spans="2:13" x14ac:dyDescent="0.2">
      <c r="B17" s="44"/>
      <c r="C17" s="65" t="s">
        <v>75</v>
      </c>
      <c r="D17" s="368" t="s">
        <v>95</v>
      </c>
      <c r="E17" s="366"/>
      <c r="F17" s="366"/>
      <c r="G17" s="366"/>
      <c r="H17" s="369"/>
      <c r="I17" s="20"/>
      <c r="J17" s="4"/>
      <c r="K17" s="4"/>
      <c r="L17" s="4"/>
      <c r="M17" s="4"/>
    </row>
    <row r="18" spans="2:13" x14ac:dyDescent="0.2">
      <c r="B18" s="44"/>
      <c r="C18" s="65" t="s">
        <v>76</v>
      </c>
      <c r="D18" s="368" t="s">
        <v>96</v>
      </c>
      <c r="E18" s="366"/>
      <c r="F18" s="366"/>
      <c r="G18" s="366"/>
      <c r="H18" s="369"/>
      <c r="I18" s="20"/>
      <c r="J18" s="4"/>
      <c r="K18" s="4"/>
      <c r="L18" s="4"/>
      <c r="M18" s="4"/>
    </row>
    <row r="19" spans="2:13" x14ac:dyDescent="0.2">
      <c r="B19" s="44"/>
      <c r="C19" s="65" t="s">
        <v>77</v>
      </c>
      <c r="D19" s="363" t="s">
        <v>97</v>
      </c>
      <c r="E19" s="363"/>
      <c r="F19" s="363"/>
      <c r="G19" s="363"/>
      <c r="H19" s="363"/>
      <c r="I19" s="20"/>
      <c r="J19" s="4"/>
      <c r="K19" s="4"/>
      <c r="L19" s="4"/>
      <c r="M19" s="4"/>
    </row>
    <row r="20" spans="2:13" ht="13.5" customHeight="1" x14ac:dyDescent="0.2">
      <c r="B20" s="45"/>
      <c r="C20" s="21"/>
      <c r="D20" s="21"/>
      <c r="E20" s="21"/>
      <c r="F20" s="21"/>
      <c r="G20" s="21"/>
      <c r="H20" s="21"/>
      <c r="I20" s="20"/>
      <c r="J20" s="4"/>
      <c r="K20" s="4"/>
      <c r="L20" s="4"/>
      <c r="M20" s="4"/>
    </row>
    <row r="21" spans="2:13" ht="22.5" customHeight="1" x14ac:dyDescent="0.2">
      <c r="B21" s="42" t="s">
        <v>79</v>
      </c>
      <c r="C21" s="364" t="s">
        <v>223</v>
      </c>
      <c r="D21" s="364"/>
      <c r="E21" s="364"/>
      <c r="F21" s="364"/>
      <c r="G21" s="364"/>
      <c r="H21" s="364"/>
      <c r="I21" s="365"/>
      <c r="J21" s="4"/>
      <c r="K21" s="4"/>
      <c r="L21" s="4"/>
      <c r="M21" s="4"/>
    </row>
    <row r="22" spans="2:13" ht="103.5" customHeight="1" x14ac:dyDescent="0.2">
      <c r="B22" s="41" t="s">
        <v>98</v>
      </c>
      <c r="C22" s="366" t="s">
        <v>152</v>
      </c>
      <c r="D22" s="366"/>
      <c r="E22" s="366"/>
      <c r="F22" s="366"/>
      <c r="G22" s="366"/>
      <c r="H22" s="366"/>
      <c r="I22" s="367"/>
      <c r="J22" s="14"/>
      <c r="K22" s="378"/>
      <c r="L22" s="378"/>
      <c r="M22" s="378"/>
    </row>
    <row r="23" spans="2:13" ht="27.75" customHeight="1" x14ac:dyDescent="0.2">
      <c r="B23" s="41" t="s">
        <v>109</v>
      </c>
      <c r="C23" s="366" t="s">
        <v>135</v>
      </c>
      <c r="D23" s="366"/>
      <c r="E23" s="366"/>
      <c r="F23" s="366"/>
      <c r="G23" s="366"/>
      <c r="H23" s="366"/>
      <c r="I23" s="367"/>
      <c r="J23" s="14"/>
      <c r="K23" s="15"/>
      <c r="L23" s="15"/>
      <c r="M23" s="15"/>
    </row>
    <row r="24" spans="2:13" ht="251.1" customHeight="1" x14ac:dyDescent="0.2">
      <c r="B24" s="41" t="s">
        <v>133</v>
      </c>
      <c r="C24" s="391" t="s">
        <v>207</v>
      </c>
      <c r="D24" s="366"/>
      <c r="E24" s="366"/>
      <c r="F24" s="366"/>
      <c r="G24" s="366"/>
      <c r="H24" s="366"/>
      <c r="I24" s="367"/>
      <c r="M24" s="4"/>
    </row>
    <row r="25" spans="2:13" ht="18" customHeight="1" x14ac:dyDescent="0.2">
      <c r="B25" s="42" t="s">
        <v>80</v>
      </c>
      <c r="C25" s="364" t="s">
        <v>136</v>
      </c>
      <c r="D25" s="364"/>
      <c r="E25" s="364"/>
      <c r="F25" s="364"/>
      <c r="G25" s="364"/>
      <c r="H25" s="364"/>
      <c r="I25" s="365"/>
      <c r="M25" s="4"/>
    </row>
    <row r="26" spans="2:13" ht="15.75" x14ac:dyDescent="0.25">
      <c r="B26" s="42" t="s">
        <v>81</v>
      </c>
      <c r="C26" s="364" t="s">
        <v>137</v>
      </c>
      <c r="D26" s="364"/>
      <c r="E26" s="364"/>
      <c r="F26" s="364"/>
      <c r="G26" s="364"/>
      <c r="H26" s="364"/>
      <c r="I26" s="365"/>
      <c r="J26" s="12"/>
      <c r="M26" s="4"/>
    </row>
    <row r="27" spans="2:13" ht="39" customHeight="1" x14ac:dyDescent="0.2">
      <c r="B27" s="42" t="s">
        <v>82</v>
      </c>
      <c r="C27" s="364" t="s">
        <v>138</v>
      </c>
      <c r="D27" s="364"/>
      <c r="E27" s="364"/>
      <c r="F27" s="364"/>
      <c r="G27" s="364"/>
      <c r="H27" s="364"/>
      <c r="I27" s="365"/>
      <c r="J27" s="4"/>
      <c r="K27" s="4"/>
      <c r="L27" s="4"/>
      <c r="M27" s="4"/>
    </row>
    <row r="28" spans="2:13" ht="59.25" customHeight="1" x14ac:dyDescent="0.2">
      <c r="B28" s="77" t="s">
        <v>7</v>
      </c>
      <c r="C28" s="389" t="s">
        <v>8</v>
      </c>
      <c r="D28" s="389"/>
      <c r="E28" s="389"/>
      <c r="F28" s="389"/>
      <c r="G28" s="389"/>
      <c r="H28" s="389"/>
      <c r="I28" s="390"/>
      <c r="J28" s="11"/>
    </row>
    <row r="29" spans="2:13" ht="18" customHeight="1" x14ac:dyDescent="0.2">
      <c r="B29" s="357" t="s">
        <v>224</v>
      </c>
      <c r="C29" s="358"/>
      <c r="D29" s="358"/>
      <c r="E29" s="358"/>
      <c r="F29" s="358"/>
      <c r="G29" s="358"/>
      <c r="H29" s="358"/>
      <c r="I29" s="359"/>
      <c r="J29" s="4"/>
      <c r="K29" s="4"/>
      <c r="L29" s="4"/>
      <c r="M29" s="3"/>
    </row>
    <row r="30" spans="2:13" ht="56.25" customHeight="1" x14ac:dyDescent="0.2">
      <c r="B30" s="40" t="s">
        <v>4</v>
      </c>
      <c r="C30" s="386" t="s">
        <v>5</v>
      </c>
      <c r="D30" s="387"/>
      <c r="E30" s="387"/>
      <c r="F30" s="387"/>
      <c r="G30" s="387"/>
      <c r="H30" s="387"/>
      <c r="I30" s="388"/>
      <c r="J30" s="4"/>
      <c r="K30" s="4"/>
      <c r="L30" s="4"/>
      <c r="M30" s="3"/>
    </row>
    <row r="31" spans="2:13" ht="33.75" customHeight="1" x14ac:dyDescent="0.2">
      <c r="B31" s="36" t="s">
        <v>83</v>
      </c>
      <c r="C31" s="383" t="s">
        <v>66</v>
      </c>
      <c r="D31" s="384"/>
      <c r="E31" s="384"/>
      <c r="F31" s="384"/>
      <c r="G31" s="384"/>
      <c r="H31" s="384"/>
      <c r="I31" s="385"/>
      <c r="J31" s="4"/>
      <c r="K31" s="4"/>
      <c r="L31" s="4"/>
      <c r="M31" s="4"/>
    </row>
    <row r="32" spans="2:13" ht="409.5" customHeight="1" x14ac:dyDescent="0.2">
      <c r="B32" s="40" t="s">
        <v>225</v>
      </c>
      <c r="C32" s="394" t="s">
        <v>34</v>
      </c>
      <c r="D32" s="305"/>
      <c r="E32" s="305"/>
      <c r="F32" s="305"/>
      <c r="G32" s="305"/>
      <c r="H32" s="305"/>
      <c r="I32" s="395"/>
      <c r="J32" s="4"/>
      <c r="K32" s="4"/>
      <c r="L32" s="4"/>
      <c r="M32" s="4"/>
    </row>
    <row r="33" spans="2:13" ht="52.5" customHeight="1" x14ac:dyDescent="0.2">
      <c r="B33" s="36" t="s">
        <v>132</v>
      </c>
      <c r="C33" s="379" t="s">
        <v>67</v>
      </c>
      <c r="D33" s="379"/>
      <c r="E33" s="379"/>
      <c r="F33" s="379"/>
      <c r="G33" s="379"/>
      <c r="H33" s="379"/>
      <c r="I33" s="380"/>
      <c r="J33" s="4"/>
      <c r="K33" s="4"/>
      <c r="L33" s="4"/>
      <c r="M33" s="4"/>
    </row>
    <row r="34" spans="2:13" ht="70.5" customHeight="1" thickBot="1" x14ac:dyDescent="0.25">
      <c r="B34" s="36" t="s">
        <v>84</v>
      </c>
      <c r="C34" s="379" t="s">
        <v>37</v>
      </c>
      <c r="D34" s="379"/>
      <c r="E34" s="379"/>
      <c r="F34" s="379"/>
      <c r="G34" s="379"/>
      <c r="H34" s="379"/>
      <c r="I34" s="380"/>
      <c r="J34" s="4"/>
      <c r="K34" s="4"/>
      <c r="L34" s="4"/>
      <c r="M34" s="4"/>
    </row>
    <row r="35" spans="2:13" ht="41.25" customHeight="1" thickBot="1" x14ac:dyDescent="0.25">
      <c r="B35" s="37" t="s">
        <v>142</v>
      </c>
      <c r="C35" s="381" t="s">
        <v>140</v>
      </c>
      <c r="D35" s="381"/>
      <c r="E35" s="381"/>
      <c r="F35" s="381"/>
      <c r="G35" s="381"/>
      <c r="H35" s="381"/>
      <c r="I35" s="382"/>
      <c r="J35" s="4"/>
      <c r="K35" s="15"/>
      <c r="L35" s="15"/>
      <c r="M35" s="15"/>
    </row>
    <row r="36" spans="2:13" ht="30" customHeight="1" thickBot="1" x14ac:dyDescent="0.25">
      <c r="B36" s="38" t="s">
        <v>148</v>
      </c>
      <c r="C36" s="381" t="s">
        <v>149</v>
      </c>
      <c r="D36" s="392"/>
      <c r="E36" s="392"/>
      <c r="F36" s="392"/>
      <c r="G36" s="392"/>
      <c r="H36" s="392"/>
      <c r="I36" s="393"/>
      <c r="J36" s="4"/>
      <c r="K36" s="15"/>
      <c r="L36" s="15"/>
      <c r="M36" s="15"/>
    </row>
    <row r="37" spans="2:13" ht="29.25" customHeight="1" thickBot="1" x14ac:dyDescent="0.25">
      <c r="B37" s="39" t="s">
        <v>201</v>
      </c>
      <c r="C37" s="381" t="s">
        <v>141</v>
      </c>
      <c r="D37" s="381"/>
      <c r="E37" s="381"/>
      <c r="F37" s="381"/>
      <c r="G37" s="381"/>
      <c r="H37" s="381"/>
      <c r="I37" s="382"/>
      <c r="J37" s="4"/>
      <c r="K37" s="15"/>
      <c r="L37" s="15"/>
      <c r="M37" s="15"/>
    </row>
    <row r="38" spans="2:13" ht="28.5" customHeight="1" thickBot="1" x14ac:dyDescent="0.25">
      <c r="B38" s="34" t="s">
        <v>221</v>
      </c>
      <c r="C38" s="381" t="s">
        <v>205</v>
      </c>
      <c r="D38" s="381"/>
      <c r="E38" s="381"/>
      <c r="F38" s="381"/>
      <c r="G38" s="381"/>
      <c r="H38" s="381"/>
      <c r="I38" s="382"/>
      <c r="J38" s="4"/>
      <c r="K38" s="15"/>
      <c r="L38" s="15"/>
      <c r="M38" s="15"/>
    </row>
    <row r="39" spans="2:13" ht="54.75" customHeight="1" thickBot="1" x14ac:dyDescent="0.25">
      <c r="B39" s="35" t="s">
        <v>202</v>
      </c>
      <c r="C39" s="399" t="s">
        <v>203</v>
      </c>
      <c r="D39" s="400"/>
      <c r="E39" s="400"/>
      <c r="F39" s="400"/>
      <c r="G39" s="400"/>
      <c r="H39" s="400"/>
      <c r="I39" s="401"/>
    </row>
    <row r="40" spans="2:13" ht="54.75" customHeight="1" thickBot="1" x14ac:dyDescent="0.25">
      <c r="B40" s="35" t="s">
        <v>194</v>
      </c>
      <c r="C40" s="399" t="s">
        <v>196</v>
      </c>
      <c r="D40" s="400"/>
      <c r="E40" s="400"/>
      <c r="F40" s="400"/>
      <c r="G40" s="400"/>
      <c r="H40" s="400"/>
      <c r="I40" s="401"/>
    </row>
    <row r="41" spans="2:13" ht="40.5" customHeight="1" thickBot="1" x14ac:dyDescent="0.25">
      <c r="B41" s="46" t="s">
        <v>204</v>
      </c>
      <c r="C41" s="396" t="s">
        <v>197</v>
      </c>
      <c r="D41" s="397"/>
      <c r="E41" s="397"/>
      <c r="F41" s="397"/>
      <c r="G41" s="397"/>
      <c r="H41" s="397"/>
      <c r="I41" s="398"/>
    </row>
    <row r="42" spans="2:13" ht="40.5" customHeight="1" thickBot="1" x14ac:dyDescent="0.25">
      <c r="B42" s="80" t="s">
        <v>18</v>
      </c>
      <c r="C42" s="373" t="s">
        <v>19</v>
      </c>
      <c r="D42" s="374"/>
      <c r="E42" s="374"/>
      <c r="F42" s="374"/>
      <c r="G42" s="374"/>
      <c r="H42" s="374"/>
      <c r="I42" s="375"/>
    </row>
    <row r="43" spans="2:13" ht="40.5" customHeight="1" thickBot="1" x14ac:dyDescent="0.25">
      <c r="B43" s="89" t="s">
        <v>193</v>
      </c>
      <c r="C43" s="376" t="s">
        <v>36</v>
      </c>
      <c r="D43" s="376"/>
      <c r="E43" s="376"/>
      <c r="F43" s="376"/>
      <c r="G43" s="376"/>
      <c r="H43" s="376"/>
      <c r="I43" s="377"/>
    </row>
    <row r="44" spans="2:13" ht="43.5" customHeight="1" thickBot="1" x14ac:dyDescent="0.25">
      <c r="B44" s="79" t="s">
        <v>11</v>
      </c>
      <c r="C44" s="370" t="s">
        <v>14</v>
      </c>
      <c r="D44" s="371"/>
      <c r="E44" s="371"/>
      <c r="F44" s="371"/>
      <c r="G44" s="371"/>
      <c r="H44" s="371"/>
      <c r="I44" s="372"/>
    </row>
    <row r="45" spans="2:13" ht="13.5" thickBot="1" x14ac:dyDescent="0.25">
      <c r="B45" s="79" t="s">
        <v>12</v>
      </c>
      <c r="C45" s="370" t="s">
        <v>15</v>
      </c>
      <c r="D45" s="371"/>
      <c r="E45" s="371"/>
      <c r="F45" s="371"/>
      <c r="G45" s="371"/>
      <c r="H45" s="371"/>
      <c r="I45" s="372"/>
    </row>
    <row r="46" spans="2:13" ht="32.25" customHeight="1" thickBot="1" x14ac:dyDescent="0.25">
      <c r="B46" s="79" t="s">
        <v>38</v>
      </c>
      <c r="C46" s="370" t="s">
        <v>16</v>
      </c>
      <c r="D46" s="371"/>
      <c r="E46" s="371"/>
      <c r="F46" s="371"/>
      <c r="G46" s="371"/>
      <c r="H46" s="371"/>
      <c r="I46" s="372"/>
    </row>
  </sheetData>
  <mergeCells count="42">
    <mergeCell ref="C36:I36"/>
    <mergeCell ref="C32:I32"/>
    <mergeCell ref="C41:I41"/>
    <mergeCell ref="C39:I39"/>
    <mergeCell ref="C40:I40"/>
    <mergeCell ref="C37:I37"/>
    <mergeCell ref="C38:I38"/>
    <mergeCell ref="K22:M22"/>
    <mergeCell ref="C23:I23"/>
    <mergeCell ref="B29:I29"/>
    <mergeCell ref="C33:I33"/>
    <mergeCell ref="C35:I35"/>
    <mergeCell ref="C31:I31"/>
    <mergeCell ref="C30:I30"/>
    <mergeCell ref="C34:I34"/>
    <mergeCell ref="C28:I28"/>
    <mergeCell ref="C24:I24"/>
    <mergeCell ref="C25:I25"/>
    <mergeCell ref="C26:I26"/>
    <mergeCell ref="C27:I27"/>
    <mergeCell ref="C45:I45"/>
    <mergeCell ref="C46:I46"/>
    <mergeCell ref="C42:I42"/>
    <mergeCell ref="C44:I44"/>
    <mergeCell ref="C43:I43"/>
    <mergeCell ref="D11:H11"/>
    <mergeCell ref="D12:H12"/>
    <mergeCell ref="C21:I21"/>
    <mergeCell ref="C22:I22"/>
    <mergeCell ref="D13:H13"/>
    <mergeCell ref="D14:H14"/>
    <mergeCell ref="D15:H15"/>
    <mergeCell ref="D16:H16"/>
    <mergeCell ref="D17:H17"/>
    <mergeCell ref="D18:H18"/>
    <mergeCell ref="D19:H19"/>
    <mergeCell ref="H1:I1"/>
    <mergeCell ref="B3:I3"/>
    <mergeCell ref="C10:I10"/>
    <mergeCell ref="B6:I6"/>
    <mergeCell ref="C9:I9"/>
    <mergeCell ref="C7:I7"/>
  </mergeCells>
  <phoneticPr fontId="0" type="noConversion"/>
  <hyperlinks>
    <hyperlink ref="H1:I1" location="Ballot!A1" display="Return to Ballot"/>
    <hyperlink ref="C31:I31" location="Disposition2" display="Due to the size of the explanatory text, the instructions for how to select a disposition has been moved to another worksheet titled 'Instructions Cont..&quot;  "/>
  </hyperlinks>
  <pageMargins left="0.75" right="0.75" top="1" bottom="1" header="0.5" footer="0.5"/>
  <pageSetup fitToHeight="4" orientation="landscape"/>
  <headerFooter alignWithMargins="0">
    <oddHeader>&amp;C&amp;"Arial,Bold"&amp;14Ballot Submission/Resolution Instructions</oddHeader>
    <oddFooter>&amp;L&amp;F [&amp;A]&amp;RAugust, 2002</oddFooter>
  </headerFooter>
  <rowBreaks count="2" manualBreakCount="2">
    <brk id="4" max="16383" man="1"/>
    <brk id="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dimension ref="A1:M3"/>
  <sheetViews>
    <sheetView workbookViewId="0">
      <selection sqref="A1:I2"/>
    </sheetView>
  </sheetViews>
  <sheetFormatPr defaultColWidth="8.85546875" defaultRowHeight="12.75" x14ac:dyDescent="0.2"/>
  <cols>
    <col min="3" max="4" width="8.85546875" style="66"/>
    <col min="5" max="5" width="9.42578125" style="66" customWidth="1"/>
    <col min="6" max="9" width="8.85546875" style="66"/>
    <col min="11" max="11" width="10.42578125" customWidth="1"/>
    <col min="13" max="13" width="10.85546875" customWidth="1"/>
  </cols>
  <sheetData>
    <row r="1" spans="1:13" ht="13.5" thickTop="1" x14ac:dyDescent="0.2">
      <c r="A1" s="402" t="s">
        <v>200</v>
      </c>
      <c r="B1" s="403"/>
      <c r="C1" s="403"/>
      <c r="D1" s="403"/>
      <c r="E1" s="403"/>
      <c r="F1" s="403"/>
      <c r="G1" s="403"/>
      <c r="H1" s="403"/>
      <c r="I1" s="403"/>
      <c r="J1" s="69" t="s">
        <v>198</v>
      </c>
      <c r="K1" s="70"/>
      <c r="L1" s="69" t="s">
        <v>199</v>
      </c>
      <c r="M1" s="71"/>
    </row>
    <row r="2" spans="1:13" ht="13.5" thickBot="1" x14ac:dyDescent="0.25">
      <c r="A2" s="404"/>
      <c r="B2" s="405"/>
      <c r="C2" s="405"/>
      <c r="D2" s="405"/>
      <c r="E2" s="405"/>
      <c r="F2" s="405"/>
      <c r="G2" s="405"/>
      <c r="H2" s="405"/>
      <c r="I2" s="405"/>
      <c r="J2" s="72"/>
      <c r="K2" s="72"/>
      <c r="L2" s="72"/>
      <c r="M2" s="73"/>
    </row>
    <row r="3" spans="1:13" ht="13.5" thickTop="1" x14ac:dyDescent="0.2"/>
  </sheetData>
  <mergeCells count="1">
    <mergeCell ref="A1:I2"/>
  </mergeCells>
  <phoneticPr fontId="0" type="noConversion"/>
  <hyperlinks>
    <hyperlink ref="J1" location="Ballot!A1" display="Back to ballot"/>
    <hyperlink ref="L1" location="Instructions!A1" display="Back to instructions"/>
  </hyperlinks>
  <pageMargins left="0.75" right="0.75" top="1" bottom="1" header="0.5" footer="0.5"/>
  <pageSetup fitToHeight="4" orientation="landscape"/>
  <headerFooter alignWithMargins="0">
    <oddHeader>&amp;C&amp;"Arial,Bold"&amp;14Ballot Submission/Resolution Instructions</oddHeader>
    <oddFooter>&amp;L&amp;F [&amp;A]&amp;RAugust, 2002</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AB238"/>
  <sheetViews>
    <sheetView topLeftCell="A4" zoomScale="75" workbookViewId="0"/>
  </sheetViews>
  <sheetFormatPr defaultColWidth="9.140625" defaultRowHeight="12.75" x14ac:dyDescent="0.2"/>
  <cols>
    <col min="1" max="1" width="17.85546875" style="24"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x14ac:dyDescent="0.2">
      <c r="B1" s="16"/>
      <c r="C1" s="18"/>
      <c r="D1" s="18"/>
      <c r="E1" s="18"/>
      <c r="F1" s="18"/>
      <c r="G1" s="19"/>
      <c r="H1" s="19"/>
      <c r="I1" s="19"/>
      <c r="J1" s="19"/>
    </row>
    <row r="2" spans="1:28" ht="45.75" customHeight="1" x14ac:dyDescent="0.2">
      <c r="B2" s="19"/>
      <c r="C2" s="19"/>
      <c r="D2" s="19"/>
      <c r="E2" s="19"/>
      <c r="F2" s="18"/>
      <c r="G2" s="19"/>
    </row>
    <row r="3" spans="1:28" ht="34.5" customHeight="1" x14ac:dyDescent="0.2">
      <c r="B3" s="17"/>
      <c r="C3" s="17"/>
      <c r="D3" s="17"/>
      <c r="E3" s="17"/>
      <c r="F3" s="17"/>
      <c r="G3" s="17"/>
      <c r="H3" s="17"/>
      <c r="I3" s="17"/>
      <c r="J3" s="17"/>
      <c r="K3" s="17"/>
      <c r="L3" s="18"/>
      <c r="M3" s="18"/>
      <c r="N3" s="18"/>
      <c r="O3" s="17"/>
      <c r="P3" s="17"/>
      <c r="Q3" s="18"/>
      <c r="R3" s="18"/>
    </row>
    <row r="4" spans="1:28" ht="17.25" customHeight="1" x14ac:dyDescent="0.2">
      <c r="B4" s="17"/>
      <c r="E4" s="4"/>
      <c r="F4" s="4"/>
      <c r="G4" s="4"/>
    </row>
    <row r="5" spans="1:28" ht="29.25" customHeight="1" x14ac:dyDescent="0.2">
      <c r="B5" s="19"/>
      <c r="C5" s="19"/>
      <c r="D5" s="19"/>
      <c r="E5" s="19"/>
      <c r="F5" s="19"/>
      <c r="G5" s="19"/>
      <c r="H5" s="19"/>
      <c r="I5" s="19"/>
      <c r="J5" s="19"/>
      <c r="K5" s="18"/>
      <c r="L5" s="19"/>
      <c r="M5" s="19"/>
      <c r="N5" s="19"/>
      <c r="O5" s="19"/>
      <c r="P5" s="19"/>
      <c r="Q5" s="19"/>
      <c r="R5" s="19"/>
      <c r="S5" s="19"/>
      <c r="T5" s="19"/>
      <c r="U5" s="19"/>
      <c r="V5" s="19"/>
      <c r="W5" s="19"/>
      <c r="X5" s="19"/>
      <c r="Y5" s="19"/>
      <c r="Z5" s="19"/>
      <c r="AA5" s="19"/>
      <c r="AB5" s="16"/>
    </row>
    <row r="8" spans="1:28" ht="50.25" customHeight="1" x14ac:dyDescent="0.2"/>
    <row r="11" spans="1:28" ht="15" customHeight="1" x14ac:dyDescent="0.2"/>
    <row r="12" spans="1:28" s="5" customFormat="1" x14ac:dyDescent="0.2">
      <c r="A12" s="25"/>
    </row>
    <row r="13" spans="1:28" s="5" customFormat="1" x14ac:dyDescent="0.2">
      <c r="A13" s="25"/>
    </row>
    <row r="14" spans="1:28" s="23" customFormat="1" x14ac:dyDescent="0.2">
      <c r="A14" s="24"/>
      <c r="B14" s="5"/>
    </row>
    <row r="15" spans="1:28" s="5" customFormat="1" x14ac:dyDescent="0.2">
      <c r="A15" s="25"/>
    </row>
    <row r="16" spans="1:28" s="5" customFormat="1" x14ac:dyDescent="0.2">
      <c r="A16" s="25"/>
      <c r="B16" s="8"/>
    </row>
    <row r="17" spans="1:2" s="5" customFormat="1" x14ac:dyDescent="0.2">
      <c r="A17" s="25"/>
      <c r="B17" s="8"/>
    </row>
    <row r="18" spans="1:2" s="5" customFormat="1" x14ac:dyDescent="0.2">
      <c r="A18" s="25"/>
      <c r="B18" s="8"/>
    </row>
    <row r="19" spans="1:2" s="5" customFormat="1" x14ac:dyDescent="0.2">
      <c r="A19" s="25"/>
      <c r="B19" s="8"/>
    </row>
    <row r="20" spans="1:2" s="5" customFormat="1" x14ac:dyDescent="0.2">
      <c r="A20" s="25"/>
      <c r="B20" s="10"/>
    </row>
    <row r="21" spans="1:2" s="5" customFormat="1" x14ac:dyDescent="0.2">
      <c r="A21" s="25"/>
      <c r="B21" s="10"/>
    </row>
    <row r="22" spans="1:2" s="5" customFormat="1" x14ac:dyDescent="0.2">
      <c r="A22" s="25"/>
      <c r="B22" s="10"/>
    </row>
    <row r="23" spans="1:2" s="5" customFormat="1" x14ac:dyDescent="0.2">
      <c r="A23" s="25"/>
      <c r="B23" s="10"/>
    </row>
    <row r="24" spans="1:2" s="5" customFormat="1" x14ac:dyDescent="0.2">
      <c r="A24" s="25"/>
      <c r="B24" s="10"/>
    </row>
    <row r="25" spans="1:2" s="5" customFormat="1" x14ac:dyDescent="0.2">
      <c r="A25" s="25"/>
      <c r="B25" s="10"/>
    </row>
    <row r="26" spans="1:2" s="5" customFormat="1" x14ac:dyDescent="0.2">
      <c r="A26" s="25"/>
      <c r="B26" s="10"/>
    </row>
    <row r="27" spans="1:2" s="5" customFormat="1" x14ac:dyDescent="0.2">
      <c r="A27" s="25"/>
      <c r="B27" s="10"/>
    </row>
    <row r="28" spans="1:2" s="5" customFormat="1" x14ac:dyDescent="0.2">
      <c r="A28" s="25"/>
      <c r="B28" s="10"/>
    </row>
    <row r="29" spans="1:2" s="5" customFormat="1" x14ac:dyDescent="0.2">
      <c r="A29" s="25"/>
      <c r="B29" s="8"/>
    </row>
    <row r="30" spans="1:2" s="5" customFormat="1" x14ac:dyDescent="0.2">
      <c r="A30" s="25"/>
    </row>
    <row r="31" spans="1:2" s="5" customFormat="1" x14ac:dyDescent="0.2">
      <c r="A31" s="25"/>
    </row>
    <row r="32" spans="1:2" s="5" customFormat="1" x14ac:dyDescent="0.2">
      <c r="A32" s="25"/>
    </row>
    <row r="33" spans="1:1" s="5" customFormat="1" x14ac:dyDescent="0.2">
      <c r="A33" s="25"/>
    </row>
    <row r="34" spans="1:1" s="5" customFormat="1" x14ac:dyDescent="0.2">
      <c r="A34" s="25"/>
    </row>
    <row r="35" spans="1:1" s="5" customFormat="1" x14ac:dyDescent="0.2">
      <c r="A35" s="25"/>
    </row>
    <row r="36" spans="1:1" s="5" customFormat="1" x14ac:dyDescent="0.2">
      <c r="A36" s="25"/>
    </row>
    <row r="37" spans="1:1" s="5" customFormat="1" x14ac:dyDescent="0.2">
      <c r="A37" s="25"/>
    </row>
    <row r="38" spans="1:1" s="5" customFormat="1" x14ac:dyDescent="0.2">
      <c r="A38" s="25"/>
    </row>
    <row r="39" spans="1:1" s="5" customFormat="1" x14ac:dyDescent="0.2">
      <c r="A39" s="25"/>
    </row>
    <row r="40" spans="1:1" s="5" customFormat="1" x14ac:dyDescent="0.2">
      <c r="A40" s="25"/>
    </row>
    <row r="41" spans="1:1" s="5" customFormat="1" x14ac:dyDescent="0.2">
      <c r="A41" s="25"/>
    </row>
    <row r="42" spans="1:1" s="5" customFormat="1" x14ac:dyDescent="0.2">
      <c r="A42" s="25"/>
    </row>
    <row r="43" spans="1:1" s="5" customFormat="1" x14ac:dyDescent="0.2">
      <c r="A43" s="25"/>
    </row>
    <row r="44" spans="1:1" s="5" customFormat="1" x14ac:dyDescent="0.2">
      <c r="A44" s="25"/>
    </row>
    <row r="45" spans="1:1" s="5" customFormat="1" x14ac:dyDescent="0.2">
      <c r="A45" s="25"/>
    </row>
    <row r="46" spans="1:1" s="5" customFormat="1" x14ac:dyDescent="0.2">
      <c r="A46" s="25"/>
    </row>
    <row r="47" spans="1:1" s="5" customFormat="1" x14ac:dyDescent="0.2">
      <c r="A47" s="25"/>
    </row>
    <row r="48" spans="1:1" s="5" customFormat="1" x14ac:dyDescent="0.2">
      <c r="A48" s="25"/>
    </row>
    <row r="49" spans="1:1" s="5" customFormat="1" x14ac:dyDescent="0.2">
      <c r="A49" s="25"/>
    </row>
    <row r="50" spans="1:1" s="5" customFormat="1" x14ac:dyDescent="0.2">
      <c r="A50" s="25"/>
    </row>
    <row r="51" spans="1:1" s="5" customFormat="1" x14ac:dyDescent="0.2">
      <c r="A51" s="25"/>
    </row>
    <row r="52" spans="1:1" s="5" customFormat="1" x14ac:dyDescent="0.2">
      <c r="A52" s="25"/>
    </row>
    <row r="53" spans="1:1" s="5" customFormat="1" x14ac:dyDescent="0.2">
      <c r="A53" s="25"/>
    </row>
    <row r="54" spans="1:1" s="5" customFormat="1" x14ac:dyDescent="0.2">
      <c r="A54" s="25"/>
    </row>
    <row r="55" spans="1:1" s="5" customFormat="1" x14ac:dyDescent="0.2">
      <c r="A55" s="25"/>
    </row>
    <row r="56" spans="1:1" s="5" customFormat="1" x14ac:dyDescent="0.2">
      <c r="A56" s="25"/>
    </row>
    <row r="57" spans="1:1" s="5" customFormat="1" x14ac:dyDescent="0.2">
      <c r="A57" s="25"/>
    </row>
    <row r="58" spans="1:1" s="5" customFormat="1" x14ac:dyDescent="0.2">
      <c r="A58" s="25"/>
    </row>
    <row r="59" spans="1:1" s="5" customFormat="1" x14ac:dyDescent="0.2">
      <c r="A59" s="25"/>
    </row>
    <row r="60" spans="1:1" s="5" customFormat="1" x14ac:dyDescent="0.2">
      <c r="A60" s="25"/>
    </row>
    <row r="61" spans="1:1" s="5" customFormat="1" x14ac:dyDescent="0.2">
      <c r="A61" s="25"/>
    </row>
    <row r="62" spans="1:1" s="5" customFormat="1" x14ac:dyDescent="0.2">
      <c r="A62" s="25"/>
    </row>
    <row r="63" spans="1:1" s="5" customFormat="1" x14ac:dyDescent="0.2">
      <c r="A63" s="25"/>
    </row>
    <row r="64" spans="1:1" s="5" customFormat="1" x14ac:dyDescent="0.2">
      <c r="A64" s="25"/>
    </row>
    <row r="65" spans="1:1" s="5" customFormat="1" x14ac:dyDescent="0.2">
      <c r="A65" s="25"/>
    </row>
    <row r="66" spans="1:1" s="5" customFormat="1" x14ac:dyDescent="0.2">
      <c r="A66" s="25"/>
    </row>
    <row r="67" spans="1:1" s="5" customFormat="1" x14ac:dyDescent="0.2">
      <c r="A67" s="25"/>
    </row>
    <row r="68" spans="1:1" s="5" customFormat="1" x14ac:dyDescent="0.2">
      <c r="A68" s="25"/>
    </row>
    <row r="69" spans="1:1" s="5" customFormat="1" x14ac:dyDescent="0.2">
      <c r="A69" s="25"/>
    </row>
    <row r="70" spans="1:1" s="5" customFormat="1" x14ac:dyDescent="0.2">
      <c r="A70" s="25"/>
    </row>
    <row r="71" spans="1:1" s="5" customFormat="1" x14ac:dyDescent="0.2">
      <c r="A71" s="25"/>
    </row>
    <row r="72" spans="1:1" s="5" customFormat="1" x14ac:dyDescent="0.2">
      <c r="A72" s="25"/>
    </row>
    <row r="73" spans="1:1" s="5" customFormat="1" x14ac:dyDescent="0.2">
      <c r="A73" s="25"/>
    </row>
    <row r="74" spans="1:1" s="5" customFormat="1" x14ac:dyDescent="0.2">
      <c r="A74" s="25"/>
    </row>
    <row r="75" spans="1:1" s="5" customFormat="1" x14ac:dyDescent="0.2">
      <c r="A75" s="25"/>
    </row>
    <row r="76" spans="1:1" s="5" customFormat="1" x14ac:dyDescent="0.2">
      <c r="A76" s="25"/>
    </row>
    <row r="77" spans="1:1" s="5" customFormat="1" x14ac:dyDescent="0.2">
      <c r="A77" s="25"/>
    </row>
    <row r="78" spans="1:1" s="5" customFormat="1" x14ac:dyDescent="0.2">
      <c r="A78" s="25"/>
    </row>
    <row r="79" spans="1:1" s="5" customFormat="1" x14ac:dyDescent="0.2">
      <c r="A79" s="25"/>
    </row>
    <row r="80" spans="1:1" s="5" customFormat="1" x14ac:dyDescent="0.2">
      <c r="A80" s="25"/>
    </row>
    <row r="81" spans="1:1" s="5" customFormat="1" x14ac:dyDescent="0.2">
      <c r="A81" s="25"/>
    </row>
    <row r="82" spans="1:1" s="5" customFormat="1" x14ac:dyDescent="0.2">
      <c r="A82" s="25"/>
    </row>
    <row r="83" spans="1:1" s="5" customFormat="1" x14ac:dyDescent="0.2">
      <c r="A83" s="25"/>
    </row>
    <row r="84" spans="1:1" s="5" customFormat="1" x14ac:dyDescent="0.2">
      <c r="A84" s="25"/>
    </row>
    <row r="85" spans="1:1" s="5" customFormat="1" x14ac:dyDescent="0.2">
      <c r="A85" s="25"/>
    </row>
    <row r="86" spans="1:1" s="5" customFormat="1" x14ac:dyDescent="0.2">
      <c r="A86" s="25"/>
    </row>
    <row r="87" spans="1:1" s="5" customFormat="1" x14ac:dyDescent="0.2">
      <c r="A87" s="25"/>
    </row>
    <row r="88" spans="1:1" s="5" customFormat="1" x14ac:dyDescent="0.2">
      <c r="A88" s="25"/>
    </row>
    <row r="89" spans="1:1" s="5" customFormat="1" x14ac:dyDescent="0.2">
      <c r="A89" s="25"/>
    </row>
    <row r="90" spans="1:1" s="5" customFormat="1" x14ac:dyDescent="0.2">
      <c r="A90" s="25"/>
    </row>
    <row r="91" spans="1:1" s="5" customFormat="1" x14ac:dyDescent="0.2">
      <c r="A91" s="25"/>
    </row>
    <row r="92" spans="1:1" s="5" customFormat="1" x14ac:dyDescent="0.2">
      <c r="A92" s="25"/>
    </row>
    <row r="93" spans="1:1" s="5" customFormat="1" x14ac:dyDescent="0.2">
      <c r="A93" s="25"/>
    </row>
    <row r="94" spans="1:1" s="5" customFormat="1" x14ac:dyDescent="0.2">
      <c r="A94" s="25"/>
    </row>
    <row r="95" spans="1:1" s="5" customFormat="1" x14ac:dyDescent="0.2">
      <c r="A95" s="25"/>
    </row>
    <row r="96" spans="1:1" s="5" customFormat="1" x14ac:dyDescent="0.2">
      <c r="A96" s="25"/>
    </row>
    <row r="97" spans="1:1" s="5" customFormat="1" x14ac:dyDescent="0.2">
      <c r="A97" s="25"/>
    </row>
    <row r="98" spans="1:1" s="5" customFormat="1" x14ac:dyDescent="0.2">
      <c r="A98" s="25"/>
    </row>
    <row r="99" spans="1:1" s="5" customFormat="1" x14ac:dyDescent="0.2">
      <c r="A99" s="25"/>
    </row>
    <row r="100" spans="1:1" s="5" customFormat="1" x14ac:dyDescent="0.2">
      <c r="A100" s="25"/>
    </row>
    <row r="101" spans="1:1" s="5" customFormat="1" x14ac:dyDescent="0.2">
      <c r="A101" s="25"/>
    </row>
    <row r="102" spans="1:1" s="5" customFormat="1" x14ac:dyDescent="0.2">
      <c r="A102" s="25"/>
    </row>
    <row r="103" spans="1:1" s="5" customFormat="1" x14ac:dyDescent="0.2">
      <c r="A103" s="25"/>
    </row>
    <row r="104" spans="1:1" s="5" customFormat="1" x14ac:dyDescent="0.2">
      <c r="A104" s="25"/>
    </row>
    <row r="105" spans="1:1" s="5" customFormat="1" x14ac:dyDescent="0.2">
      <c r="A105" s="25"/>
    </row>
    <row r="106" spans="1:1" s="5" customFormat="1" x14ac:dyDescent="0.2">
      <c r="A106" s="25"/>
    </row>
    <row r="107" spans="1:1" s="5" customFormat="1" x14ac:dyDescent="0.2">
      <c r="A107" s="25"/>
    </row>
    <row r="108" spans="1:1" s="5" customFormat="1" x14ac:dyDescent="0.2">
      <c r="A108" s="25"/>
    </row>
    <row r="109" spans="1:1" s="5" customFormat="1" x14ac:dyDescent="0.2">
      <c r="A109" s="25"/>
    </row>
    <row r="110" spans="1:1" s="5" customFormat="1" x14ac:dyDescent="0.2">
      <c r="A110" s="25"/>
    </row>
    <row r="111" spans="1:1" s="5" customFormat="1" x14ac:dyDescent="0.2">
      <c r="A111" s="25"/>
    </row>
    <row r="112" spans="1:1" s="5" customFormat="1" x14ac:dyDescent="0.2">
      <c r="A112" s="25"/>
    </row>
    <row r="113" spans="1:1" s="5" customFormat="1" x14ac:dyDescent="0.2">
      <c r="A113" s="25"/>
    </row>
    <row r="114" spans="1:1" s="5" customFormat="1" x14ac:dyDescent="0.2">
      <c r="A114" s="25"/>
    </row>
    <row r="115" spans="1:1" s="5" customFormat="1" x14ac:dyDescent="0.2">
      <c r="A115" s="25"/>
    </row>
    <row r="116" spans="1:1" s="5" customFormat="1" x14ac:dyDescent="0.2">
      <c r="A116" s="25"/>
    </row>
    <row r="117" spans="1:1" s="5" customFormat="1" x14ac:dyDescent="0.2">
      <c r="A117" s="25"/>
    </row>
    <row r="118" spans="1:1" s="5" customFormat="1" x14ac:dyDescent="0.2">
      <c r="A118" s="25"/>
    </row>
    <row r="119" spans="1:1" s="5" customFormat="1" x14ac:dyDescent="0.2">
      <c r="A119" s="25"/>
    </row>
    <row r="120" spans="1:1" s="5" customFormat="1" x14ac:dyDescent="0.2">
      <c r="A120" s="25"/>
    </row>
    <row r="121" spans="1:1" s="5" customFormat="1" x14ac:dyDescent="0.2">
      <c r="A121" s="25"/>
    </row>
    <row r="122" spans="1:1" s="5" customFormat="1" x14ac:dyDescent="0.2">
      <c r="A122" s="25"/>
    </row>
    <row r="123" spans="1:1" s="5" customFormat="1" x14ac:dyDescent="0.2">
      <c r="A123" s="25"/>
    </row>
    <row r="124" spans="1:1" s="5" customFormat="1" x14ac:dyDescent="0.2">
      <c r="A124" s="25"/>
    </row>
    <row r="125" spans="1:1" s="5" customFormat="1" x14ac:dyDescent="0.2">
      <c r="A125" s="25"/>
    </row>
    <row r="126" spans="1:1" s="5" customFormat="1" x14ac:dyDescent="0.2">
      <c r="A126" s="25"/>
    </row>
    <row r="127" spans="1:1" s="5" customFormat="1" x14ac:dyDescent="0.2">
      <c r="A127" s="25"/>
    </row>
    <row r="128" spans="1:1" s="5" customFormat="1" x14ac:dyDescent="0.2">
      <c r="A128" s="25"/>
    </row>
    <row r="129" spans="1:1" s="5" customFormat="1" x14ac:dyDescent="0.2">
      <c r="A129" s="25"/>
    </row>
    <row r="130" spans="1:1" s="5" customFormat="1" x14ac:dyDescent="0.2">
      <c r="A130" s="25"/>
    </row>
    <row r="131" spans="1:1" s="5" customFormat="1" x14ac:dyDescent="0.2">
      <c r="A131" s="25"/>
    </row>
    <row r="132" spans="1:1" s="5" customFormat="1" x14ac:dyDescent="0.2">
      <c r="A132" s="25"/>
    </row>
    <row r="133" spans="1:1" s="5" customFormat="1" x14ac:dyDescent="0.2">
      <c r="A133" s="25"/>
    </row>
    <row r="134" spans="1:1" s="5" customFormat="1" x14ac:dyDescent="0.2">
      <c r="A134" s="25"/>
    </row>
    <row r="135" spans="1:1" s="5" customFormat="1" x14ac:dyDescent="0.2">
      <c r="A135" s="25"/>
    </row>
    <row r="136" spans="1:1" s="5" customFormat="1" x14ac:dyDescent="0.2">
      <c r="A136" s="25"/>
    </row>
    <row r="137" spans="1:1" s="5" customFormat="1" x14ac:dyDescent="0.2">
      <c r="A137" s="25"/>
    </row>
    <row r="138" spans="1:1" s="5" customFormat="1" x14ac:dyDescent="0.2">
      <c r="A138" s="25"/>
    </row>
    <row r="139" spans="1:1" s="5" customFormat="1" x14ac:dyDescent="0.2">
      <c r="A139" s="25"/>
    </row>
    <row r="140" spans="1:1" s="5" customFormat="1" x14ac:dyDescent="0.2">
      <c r="A140" s="25"/>
    </row>
    <row r="141" spans="1:1" s="5" customFormat="1" x14ac:dyDescent="0.2">
      <c r="A141" s="25"/>
    </row>
    <row r="142" spans="1:1" s="5" customFormat="1" x14ac:dyDescent="0.2">
      <c r="A142" s="25"/>
    </row>
    <row r="143" spans="1:1" s="5" customFormat="1" x14ac:dyDescent="0.2">
      <c r="A143" s="25"/>
    </row>
    <row r="144" spans="1:1" s="5" customFormat="1" x14ac:dyDescent="0.2">
      <c r="A144" s="25"/>
    </row>
    <row r="145" spans="1:1" s="5" customFormat="1" x14ac:dyDescent="0.2">
      <c r="A145" s="25"/>
    </row>
    <row r="146" spans="1:1" s="5" customFormat="1" x14ac:dyDescent="0.2">
      <c r="A146" s="25"/>
    </row>
    <row r="147" spans="1:1" s="5" customFormat="1" x14ac:dyDescent="0.2">
      <c r="A147" s="25"/>
    </row>
    <row r="148" spans="1:1" s="5" customFormat="1" x14ac:dyDescent="0.2">
      <c r="A148" s="25"/>
    </row>
    <row r="149" spans="1:1" s="5" customFormat="1" x14ac:dyDescent="0.2">
      <c r="A149" s="25"/>
    </row>
    <row r="150" spans="1:1" s="5" customFormat="1" x14ac:dyDescent="0.2">
      <c r="A150" s="25"/>
    </row>
    <row r="151" spans="1:1" s="5" customFormat="1" x14ac:dyDescent="0.2">
      <c r="A151" s="25"/>
    </row>
    <row r="152" spans="1:1" s="5" customFormat="1" x14ac:dyDescent="0.2">
      <c r="A152" s="25"/>
    </row>
    <row r="153" spans="1:1" s="5" customFormat="1" x14ac:dyDescent="0.2">
      <c r="A153" s="25"/>
    </row>
    <row r="154" spans="1:1" s="5" customFormat="1" x14ac:dyDescent="0.2">
      <c r="A154" s="25"/>
    </row>
    <row r="155" spans="1:1" s="5" customFormat="1" x14ac:dyDescent="0.2">
      <c r="A155" s="25"/>
    </row>
    <row r="156" spans="1:1" s="5" customFormat="1" x14ac:dyDescent="0.2">
      <c r="A156" s="25"/>
    </row>
    <row r="157" spans="1:1" s="5" customFormat="1" x14ac:dyDescent="0.2">
      <c r="A157" s="25"/>
    </row>
    <row r="158" spans="1:1" s="5" customFormat="1" x14ac:dyDescent="0.2">
      <c r="A158" s="25"/>
    </row>
    <row r="159" spans="1:1" s="5" customFormat="1" x14ac:dyDescent="0.2">
      <c r="A159" s="25"/>
    </row>
    <row r="160" spans="1:1" s="5" customFormat="1" x14ac:dyDescent="0.2">
      <c r="A160" s="25"/>
    </row>
    <row r="161" spans="1:1" s="5" customFormat="1" x14ac:dyDescent="0.2">
      <c r="A161" s="25"/>
    </row>
    <row r="162" spans="1:1" s="5" customFormat="1" x14ac:dyDescent="0.2">
      <c r="A162" s="25"/>
    </row>
    <row r="163" spans="1:1" s="5" customFormat="1" x14ac:dyDescent="0.2">
      <c r="A163" s="25"/>
    </row>
    <row r="164" spans="1:1" s="5" customFormat="1" x14ac:dyDescent="0.2">
      <c r="A164" s="25"/>
    </row>
    <row r="165" spans="1:1" s="5" customFormat="1" x14ac:dyDescent="0.2">
      <c r="A165" s="25"/>
    </row>
    <row r="166" spans="1:1" s="5" customFormat="1" x14ac:dyDescent="0.2">
      <c r="A166" s="25"/>
    </row>
    <row r="167" spans="1:1" s="5" customFormat="1" x14ac:dyDescent="0.2">
      <c r="A167" s="25"/>
    </row>
    <row r="168" spans="1:1" s="5" customFormat="1" x14ac:dyDescent="0.2">
      <c r="A168" s="25"/>
    </row>
    <row r="169" spans="1:1" s="5" customFormat="1" x14ac:dyDescent="0.2">
      <c r="A169" s="25"/>
    </row>
    <row r="170" spans="1:1" s="5" customFormat="1" x14ac:dyDescent="0.2">
      <c r="A170" s="25"/>
    </row>
    <row r="171" spans="1:1" s="5" customFormat="1" x14ac:dyDescent="0.2">
      <c r="A171" s="25"/>
    </row>
    <row r="172" spans="1:1" s="5" customFormat="1" x14ac:dyDescent="0.2">
      <c r="A172" s="25"/>
    </row>
    <row r="173" spans="1:1" s="5" customFormat="1" x14ac:dyDescent="0.2">
      <c r="A173" s="25"/>
    </row>
    <row r="174" spans="1:1" s="5" customFormat="1" x14ac:dyDescent="0.2">
      <c r="A174" s="25"/>
    </row>
    <row r="175" spans="1:1" s="5" customFormat="1" x14ac:dyDescent="0.2">
      <c r="A175" s="25"/>
    </row>
    <row r="176" spans="1:1" s="5" customFormat="1" x14ac:dyDescent="0.2">
      <c r="A176" s="25"/>
    </row>
    <row r="177" spans="1:1" s="5" customFormat="1" x14ac:dyDescent="0.2">
      <c r="A177" s="25"/>
    </row>
    <row r="178" spans="1:1" s="5" customFormat="1" x14ac:dyDescent="0.2">
      <c r="A178" s="25"/>
    </row>
    <row r="179" spans="1:1" s="5" customFormat="1" x14ac:dyDescent="0.2">
      <c r="A179" s="25"/>
    </row>
    <row r="180" spans="1:1" s="5" customFormat="1" x14ac:dyDescent="0.2">
      <c r="A180" s="25"/>
    </row>
    <row r="181" spans="1:1" s="5" customFormat="1" x14ac:dyDescent="0.2">
      <c r="A181" s="25"/>
    </row>
    <row r="182" spans="1:1" s="5" customFormat="1" x14ac:dyDescent="0.2">
      <c r="A182" s="25"/>
    </row>
    <row r="183" spans="1:1" s="5" customFormat="1" x14ac:dyDescent="0.2">
      <c r="A183" s="25"/>
    </row>
    <row r="184" spans="1:1" s="5" customFormat="1" x14ac:dyDescent="0.2">
      <c r="A184" s="25"/>
    </row>
    <row r="185" spans="1:1" s="5" customFormat="1" x14ac:dyDescent="0.2">
      <c r="A185" s="25"/>
    </row>
    <row r="186" spans="1:1" s="5" customFormat="1" x14ac:dyDescent="0.2">
      <c r="A186" s="25"/>
    </row>
    <row r="187" spans="1:1" s="5" customFormat="1" x14ac:dyDescent="0.2">
      <c r="A187" s="25"/>
    </row>
    <row r="188" spans="1:1" s="5" customFormat="1" x14ac:dyDescent="0.2">
      <c r="A188" s="25"/>
    </row>
    <row r="189" spans="1:1" s="5" customFormat="1" x14ac:dyDescent="0.2">
      <c r="A189" s="25"/>
    </row>
    <row r="190" spans="1:1" s="5" customFormat="1" x14ac:dyDescent="0.2">
      <c r="A190" s="25"/>
    </row>
    <row r="191" spans="1:1" s="5" customFormat="1" x14ac:dyDescent="0.2">
      <c r="A191" s="25"/>
    </row>
    <row r="192" spans="1:1" s="5" customFormat="1" x14ac:dyDescent="0.2">
      <c r="A192" s="25"/>
    </row>
    <row r="193" spans="1:1" s="5" customFormat="1" x14ac:dyDescent="0.2">
      <c r="A193" s="25"/>
    </row>
    <row r="194" spans="1:1" s="5" customFormat="1" x14ac:dyDescent="0.2">
      <c r="A194" s="25"/>
    </row>
    <row r="195" spans="1:1" s="5" customFormat="1" x14ac:dyDescent="0.2">
      <c r="A195" s="25"/>
    </row>
    <row r="196" spans="1:1" s="5" customFormat="1" x14ac:dyDescent="0.2">
      <c r="A196" s="25"/>
    </row>
    <row r="197" spans="1:1" s="5" customFormat="1" x14ac:dyDescent="0.2">
      <c r="A197" s="25"/>
    </row>
    <row r="198" spans="1:1" s="5" customFormat="1" x14ac:dyDescent="0.2">
      <c r="A198" s="25"/>
    </row>
    <row r="199" spans="1:1" s="5" customFormat="1" x14ac:dyDescent="0.2">
      <c r="A199" s="25"/>
    </row>
    <row r="200" spans="1:1" s="5" customFormat="1" x14ac:dyDescent="0.2">
      <c r="A200" s="25"/>
    </row>
    <row r="201" spans="1:1" s="5" customFormat="1" x14ac:dyDescent="0.2">
      <c r="A201" s="25"/>
    </row>
    <row r="202" spans="1:1" s="5" customFormat="1" x14ac:dyDescent="0.2">
      <c r="A202" s="25"/>
    </row>
    <row r="203" spans="1:1" s="5" customFormat="1" x14ac:dyDescent="0.2">
      <c r="A203" s="25"/>
    </row>
    <row r="204" spans="1:1" s="5" customFormat="1" x14ac:dyDescent="0.2">
      <c r="A204" s="25"/>
    </row>
    <row r="205" spans="1:1" s="5" customFormat="1" x14ac:dyDescent="0.2">
      <c r="A205" s="25"/>
    </row>
    <row r="206" spans="1:1" s="5" customFormat="1" x14ac:dyDescent="0.2">
      <c r="A206" s="25"/>
    </row>
    <row r="207" spans="1:1" s="5" customFormat="1" x14ac:dyDescent="0.2">
      <c r="A207" s="25"/>
    </row>
    <row r="208" spans="1:1" s="5" customFormat="1" x14ac:dyDescent="0.2">
      <c r="A208" s="25"/>
    </row>
    <row r="209" spans="1:1" s="5" customFormat="1" x14ac:dyDescent="0.2">
      <c r="A209" s="25"/>
    </row>
    <row r="210" spans="1:1" s="5" customFormat="1" x14ac:dyDescent="0.2">
      <c r="A210" s="25"/>
    </row>
    <row r="211" spans="1:1" s="5" customFormat="1" x14ac:dyDescent="0.2">
      <c r="A211" s="25"/>
    </row>
    <row r="212" spans="1:1" s="5" customFormat="1" x14ac:dyDescent="0.2">
      <c r="A212" s="25"/>
    </row>
    <row r="213" spans="1:1" s="5" customFormat="1" x14ac:dyDescent="0.2">
      <c r="A213" s="25"/>
    </row>
    <row r="214" spans="1:1" s="5" customFormat="1" x14ac:dyDescent="0.2">
      <c r="A214" s="25"/>
    </row>
    <row r="215" spans="1:1" s="5" customFormat="1" x14ac:dyDescent="0.2">
      <c r="A215" s="25"/>
    </row>
    <row r="216" spans="1:1" s="5" customFormat="1" x14ac:dyDescent="0.2">
      <c r="A216" s="25"/>
    </row>
    <row r="217" spans="1:1" s="5" customFormat="1" x14ac:dyDescent="0.2">
      <c r="A217" s="25"/>
    </row>
    <row r="218" spans="1:1" s="5" customFormat="1" x14ac:dyDescent="0.2">
      <c r="A218" s="25"/>
    </row>
    <row r="219" spans="1:1" s="5" customFormat="1" x14ac:dyDescent="0.2">
      <c r="A219" s="25"/>
    </row>
    <row r="220" spans="1:1" s="5" customFormat="1" x14ac:dyDescent="0.2">
      <c r="A220" s="25"/>
    </row>
    <row r="221" spans="1:1" s="5" customFormat="1" x14ac:dyDescent="0.2">
      <c r="A221" s="25"/>
    </row>
    <row r="222" spans="1:1" s="5" customFormat="1" x14ac:dyDescent="0.2">
      <c r="A222" s="25"/>
    </row>
    <row r="223" spans="1:1" s="5" customFormat="1" x14ac:dyDescent="0.2">
      <c r="A223" s="25"/>
    </row>
    <row r="224" spans="1:1" s="5" customFormat="1" x14ac:dyDescent="0.2">
      <c r="A224" s="25"/>
    </row>
    <row r="225" spans="1:1" s="5" customFormat="1" x14ac:dyDescent="0.2">
      <c r="A225" s="25"/>
    </row>
    <row r="226" spans="1:1" s="5" customFormat="1" x14ac:dyDescent="0.2">
      <c r="A226" s="25"/>
    </row>
    <row r="227" spans="1:1" s="5" customFormat="1" x14ac:dyDescent="0.2">
      <c r="A227" s="25"/>
    </row>
    <row r="228" spans="1:1" s="5" customFormat="1" x14ac:dyDescent="0.2">
      <c r="A228" s="25"/>
    </row>
    <row r="229" spans="1:1" s="5" customFormat="1" x14ac:dyDescent="0.2">
      <c r="A229" s="25"/>
    </row>
    <row r="230" spans="1:1" s="5" customFormat="1" x14ac:dyDescent="0.2">
      <c r="A230" s="25"/>
    </row>
    <row r="231" spans="1:1" s="5" customFormat="1" x14ac:dyDescent="0.2">
      <c r="A231" s="25"/>
    </row>
    <row r="232" spans="1:1" s="5" customFormat="1" x14ac:dyDescent="0.2">
      <c r="A232" s="25"/>
    </row>
    <row r="233" spans="1:1" s="5" customFormat="1" x14ac:dyDescent="0.2">
      <c r="A233" s="25"/>
    </row>
    <row r="234" spans="1:1" s="5" customFormat="1" x14ac:dyDescent="0.2">
      <c r="A234" s="25"/>
    </row>
    <row r="235" spans="1:1" s="5" customFormat="1" x14ac:dyDescent="0.2">
      <c r="A235" s="25"/>
    </row>
    <row r="236" spans="1:1" s="5" customFormat="1" x14ac:dyDescent="0.2">
      <c r="A236" s="25"/>
    </row>
    <row r="237" spans="1:1" s="5" customFormat="1" x14ac:dyDescent="0.2">
      <c r="A237" s="25"/>
    </row>
    <row r="238" spans="1:1" s="5" customFormat="1" x14ac:dyDescent="0.2">
      <c r="A238" s="25"/>
    </row>
  </sheetData>
  <phoneticPr fontId="0" type="noConversion"/>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B238"/>
  <sheetViews>
    <sheetView zoomScale="75" workbookViewId="0">
      <selection activeCell="AA182" sqref="AA182"/>
    </sheetView>
  </sheetViews>
  <sheetFormatPr defaultColWidth="9.140625" defaultRowHeight="12.75" x14ac:dyDescent="0.2"/>
  <cols>
    <col min="1" max="1" width="17.85546875" style="24" bestFit="1" customWidth="1"/>
    <col min="2" max="2" width="7" style="3" bestFit="1" customWidth="1"/>
    <col min="3" max="3" width="7" style="3" customWidth="1"/>
    <col min="4" max="4" width="14.28515625" style="3" bestFit="1" customWidth="1"/>
    <col min="5" max="14" width="6.28515625" style="3" customWidth="1"/>
    <col min="15" max="15" width="7.85546875" style="3" customWidth="1"/>
    <col min="16" max="26" width="6.28515625" style="3" customWidth="1"/>
    <col min="27" max="27" width="17.85546875" style="3" bestFit="1" customWidth="1"/>
    <col min="28" max="30" width="6.28515625" style="3" customWidth="1"/>
    <col min="31" max="16384" width="9.140625" style="3"/>
  </cols>
  <sheetData>
    <row r="1" spans="1:28" ht="18.75" customHeight="1" x14ac:dyDescent="0.2">
      <c r="B1" s="16"/>
      <c r="C1" s="18"/>
      <c r="D1" s="18"/>
      <c r="E1" s="18"/>
      <c r="F1" s="18"/>
      <c r="G1" s="19"/>
      <c r="H1" s="19"/>
      <c r="I1" s="19"/>
      <c r="J1" s="19"/>
    </row>
    <row r="2" spans="1:28" ht="45.75" customHeight="1" x14ac:dyDescent="0.2">
      <c r="B2" s="19"/>
      <c r="C2" s="19"/>
      <c r="D2" s="19"/>
      <c r="E2" s="19"/>
      <c r="F2" s="18"/>
      <c r="G2" s="19"/>
    </row>
    <row r="3" spans="1:28" ht="34.5" customHeight="1" x14ac:dyDescent="0.2">
      <c r="B3" s="17"/>
      <c r="C3" s="17"/>
      <c r="D3" s="17"/>
      <c r="E3" s="17"/>
      <c r="F3" s="17"/>
      <c r="G3" s="17"/>
      <c r="H3" s="17"/>
      <c r="I3" s="17"/>
      <c r="J3" s="17"/>
      <c r="K3" s="17"/>
      <c r="L3" s="18"/>
      <c r="M3" s="18"/>
      <c r="N3" s="18"/>
      <c r="O3" s="17"/>
      <c r="P3" s="17"/>
      <c r="Q3" s="18"/>
      <c r="R3" s="18"/>
    </row>
    <row r="4" spans="1:28" ht="17.25" customHeight="1" x14ac:dyDescent="0.2">
      <c r="B4" s="17"/>
      <c r="E4" s="4"/>
      <c r="F4" s="4"/>
      <c r="G4" s="4"/>
    </row>
    <row r="5" spans="1:28" ht="29.25" customHeight="1" x14ac:dyDescent="0.2">
      <c r="B5" s="19"/>
      <c r="C5" s="19"/>
      <c r="D5" s="19"/>
      <c r="E5" s="19"/>
      <c r="F5" s="19"/>
      <c r="G5" s="19"/>
      <c r="H5" s="19"/>
      <c r="I5" s="19"/>
      <c r="J5" s="19"/>
      <c r="K5" s="18"/>
      <c r="L5" s="19"/>
      <c r="M5" s="19"/>
      <c r="N5" s="19"/>
      <c r="O5" s="19"/>
      <c r="P5" s="19"/>
      <c r="Q5" s="19"/>
      <c r="R5" s="19"/>
      <c r="S5" s="19"/>
      <c r="T5" s="19"/>
      <c r="U5" s="19"/>
      <c r="V5" s="19"/>
      <c r="W5" s="19"/>
      <c r="X5" s="19"/>
      <c r="Y5" s="19"/>
      <c r="Z5" s="19"/>
      <c r="AA5" s="19"/>
      <c r="AB5" s="16"/>
    </row>
    <row r="8" spans="1:28" ht="50.25" customHeight="1" x14ac:dyDescent="0.2"/>
    <row r="11" spans="1:28" ht="15" customHeight="1" x14ac:dyDescent="0.2"/>
    <row r="12" spans="1:28" s="5" customFormat="1" x14ac:dyDescent="0.2">
      <c r="A12" s="25"/>
    </row>
    <row r="13" spans="1:28" s="5" customFormat="1" x14ac:dyDescent="0.2">
      <c r="A13" s="25"/>
    </row>
    <row r="14" spans="1:28" s="23" customFormat="1" x14ac:dyDescent="0.2">
      <c r="A14" s="24"/>
      <c r="B14" s="5"/>
    </row>
    <row r="15" spans="1:28" s="5" customFormat="1" x14ac:dyDescent="0.2">
      <c r="A15" s="25"/>
    </row>
    <row r="16" spans="1:28" s="5" customFormat="1" x14ac:dyDescent="0.2">
      <c r="A16" s="25"/>
      <c r="B16" s="8"/>
    </row>
    <row r="17" spans="1:2" s="5" customFormat="1" x14ac:dyDescent="0.2">
      <c r="A17" s="25"/>
      <c r="B17" s="8"/>
    </row>
    <row r="18" spans="1:2" s="5" customFormat="1" x14ac:dyDescent="0.2">
      <c r="A18" s="25"/>
      <c r="B18" s="8"/>
    </row>
    <row r="19" spans="1:2" s="5" customFormat="1" x14ac:dyDescent="0.2">
      <c r="A19" s="25"/>
      <c r="B19" s="8"/>
    </row>
    <row r="20" spans="1:2" s="5" customFormat="1" x14ac:dyDescent="0.2">
      <c r="A20" s="25"/>
      <c r="B20" s="10"/>
    </row>
    <row r="21" spans="1:2" s="5" customFormat="1" x14ac:dyDescent="0.2">
      <c r="A21" s="25"/>
      <c r="B21" s="10"/>
    </row>
    <row r="22" spans="1:2" s="5" customFormat="1" x14ac:dyDescent="0.2">
      <c r="A22" s="25"/>
      <c r="B22" s="10"/>
    </row>
    <row r="23" spans="1:2" s="5" customFormat="1" x14ac:dyDescent="0.2">
      <c r="A23" s="25"/>
      <c r="B23" s="10"/>
    </row>
    <row r="24" spans="1:2" s="5" customFormat="1" x14ac:dyDescent="0.2">
      <c r="A24" s="25"/>
      <c r="B24" s="10"/>
    </row>
    <row r="25" spans="1:2" s="5" customFormat="1" x14ac:dyDescent="0.2">
      <c r="A25" s="25"/>
      <c r="B25" s="10"/>
    </row>
    <row r="26" spans="1:2" s="5" customFormat="1" x14ac:dyDescent="0.2">
      <c r="A26" s="25"/>
      <c r="B26" s="10"/>
    </row>
    <row r="27" spans="1:2" s="5" customFormat="1" x14ac:dyDescent="0.2">
      <c r="A27" s="25"/>
      <c r="B27" s="10"/>
    </row>
    <row r="28" spans="1:2" s="5" customFormat="1" x14ac:dyDescent="0.2">
      <c r="A28" s="25"/>
      <c r="B28" s="10"/>
    </row>
    <row r="29" spans="1:2" s="5" customFormat="1" x14ac:dyDescent="0.2">
      <c r="A29" s="25"/>
      <c r="B29" s="8"/>
    </row>
    <row r="30" spans="1:2" s="5" customFormat="1" x14ac:dyDescent="0.2">
      <c r="A30" s="25"/>
    </row>
    <row r="31" spans="1:2" s="5" customFormat="1" x14ac:dyDescent="0.2">
      <c r="A31" s="25"/>
    </row>
    <row r="32" spans="1:2" s="5" customFormat="1" x14ac:dyDescent="0.2">
      <c r="A32" s="25"/>
    </row>
    <row r="33" spans="1:1" s="5" customFormat="1" x14ac:dyDescent="0.2">
      <c r="A33" s="25"/>
    </row>
    <row r="34" spans="1:1" s="5" customFormat="1" x14ac:dyDescent="0.2">
      <c r="A34" s="25"/>
    </row>
    <row r="35" spans="1:1" s="5" customFormat="1" x14ac:dyDescent="0.2">
      <c r="A35" s="25"/>
    </row>
    <row r="36" spans="1:1" s="5" customFormat="1" x14ac:dyDescent="0.2">
      <c r="A36" s="25"/>
    </row>
    <row r="37" spans="1:1" s="5" customFormat="1" x14ac:dyDescent="0.2">
      <c r="A37" s="25"/>
    </row>
    <row r="38" spans="1:1" s="5" customFormat="1" x14ac:dyDescent="0.2">
      <c r="A38" s="25"/>
    </row>
    <row r="39" spans="1:1" s="5" customFormat="1" x14ac:dyDescent="0.2">
      <c r="A39" s="25"/>
    </row>
    <row r="40" spans="1:1" s="5" customFormat="1" x14ac:dyDescent="0.2">
      <c r="A40" s="25"/>
    </row>
    <row r="41" spans="1:1" s="5" customFormat="1" x14ac:dyDescent="0.2">
      <c r="A41" s="25"/>
    </row>
    <row r="42" spans="1:1" s="5" customFormat="1" x14ac:dyDescent="0.2">
      <c r="A42" s="25"/>
    </row>
    <row r="43" spans="1:1" s="5" customFormat="1" x14ac:dyDescent="0.2">
      <c r="A43" s="25"/>
    </row>
    <row r="44" spans="1:1" s="5" customFormat="1" x14ac:dyDescent="0.2">
      <c r="A44" s="25"/>
    </row>
    <row r="45" spans="1:1" s="5" customFormat="1" x14ac:dyDescent="0.2">
      <c r="A45" s="25"/>
    </row>
    <row r="46" spans="1:1" s="5" customFormat="1" x14ac:dyDescent="0.2">
      <c r="A46" s="25"/>
    </row>
    <row r="47" spans="1:1" s="5" customFormat="1" x14ac:dyDescent="0.2">
      <c r="A47" s="25"/>
    </row>
    <row r="48" spans="1:1" s="5" customFormat="1" x14ac:dyDescent="0.2">
      <c r="A48" s="25"/>
    </row>
    <row r="49" spans="1:1" s="5" customFormat="1" x14ac:dyDescent="0.2">
      <c r="A49" s="25"/>
    </row>
    <row r="50" spans="1:1" s="5" customFormat="1" x14ac:dyDescent="0.2">
      <c r="A50" s="25"/>
    </row>
    <row r="51" spans="1:1" s="5" customFormat="1" x14ac:dyDescent="0.2">
      <c r="A51" s="25"/>
    </row>
    <row r="52" spans="1:1" s="5" customFormat="1" x14ac:dyDescent="0.2">
      <c r="A52" s="25"/>
    </row>
    <row r="53" spans="1:1" s="5" customFormat="1" x14ac:dyDescent="0.2">
      <c r="A53" s="25"/>
    </row>
    <row r="54" spans="1:1" s="5" customFormat="1" x14ac:dyDescent="0.2">
      <c r="A54" s="25"/>
    </row>
    <row r="55" spans="1:1" s="5" customFormat="1" x14ac:dyDescent="0.2">
      <c r="A55" s="25"/>
    </row>
    <row r="56" spans="1:1" s="5" customFormat="1" x14ac:dyDescent="0.2">
      <c r="A56" s="25"/>
    </row>
    <row r="57" spans="1:1" s="5" customFormat="1" x14ac:dyDescent="0.2">
      <c r="A57" s="25"/>
    </row>
    <row r="58" spans="1:1" s="5" customFormat="1" x14ac:dyDescent="0.2">
      <c r="A58" s="25"/>
    </row>
    <row r="59" spans="1:1" s="5" customFormat="1" x14ac:dyDescent="0.2">
      <c r="A59" s="25"/>
    </row>
    <row r="60" spans="1:1" s="5" customFormat="1" x14ac:dyDescent="0.2">
      <c r="A60" s="25"/>
    </row>
    <row r="61" spans="1:1" s="5" customFormat="1" x14ac:dyDescent="0.2">
      <c r="A61" s="25"/>
    </row>
    <row r="62" spans="1:1" s="5" customFormat="1" x14ac:dyDescent="0.2">
      <c r="A62" s="25"/>
    </row>
    <row r="63" spans="1:1" s="5" customFormat="1" x14ac:dyDescent="0.2">
      <c r="A63" s="25"/>
    </row>
    <row r="64" spans="1:1" s="5" customFormat="1" x14ac:dyDescent="0.2">
      <c r="A64" s="25"/>
    </row>
    <row r="65" spans="1:1" s="5" customFormat="1" x14ac:dyDescent="0.2">
      <c r="A65" s="25"/>
    </row>
    <row r="66" spans="1:1" s="5" customFormat="1" x14ac:dyDescent="0.2">
      <c r="A66" s="25"/>
    </row>
    <row r="67" spans="1:1" s="5" customFormat="1" x14ac:dyDescent="0.2">
      <c r="A67" s="25"/>
    </row>
    <row r="68" spans="1:1" s="5" customFormat="1" x14ac:dyDescent="0.2">
      <c r="A68" s="25"/>
    </row>
    <row r="69" spans="1:1" s="5" customFormat="1" x14ac:dyDescent="0.2">
      <c r="A69" s="25"/>
    </row>
    <row r="70" spans="1:1" s="5" customFormat="1" x14ac:dyDescent="0.2">
      <c r="A70" s="25"/>
    </row>
    <row r="71" spans="1:1" s="5" customFormat="1" x14ac:dyDescent="0.2">
      <c r="A71" s="25"/>
    </row>
    <row r="72" spans="1:1" s="5" customFormat="1" x14ac:dyDescent="0.2">
      <c r="A72" s="25"/>
    </row>
    <row r="73" spans="1:1" s="5" customFormat="1" x14ac:dyDescent="0.2">
      <c r="A73" s="25"/>
    </row>
    <row r="74" spans="1:1" s="5" customFormat="1" x14ac:dyDescent="0.2">
      <c r="A74" s="25"/>
    </row>
    <row r="75" spans="1:1" s="5" customFormat="1" x14ac:dyDescent="0.2">
      <c r="A75" s="25"/>
    </row>
    <row r="76" spans="1:1" s="5" customFormat="1" x14ac:dyDescent="0.2">
      <c r="A76" s="25"/>
    </row>
    <row r="77" spans="1:1" s="5" customFormat="1" x14ac:dyDescent="0.2">
      <c r="A77" s="25"/>
    </row>
    <row r="78" spans="1:1" s="5" customFormat="1" x14ac:dyDescent="0.2">
      <c r="A78" s="25"/>
    </row>
    <row r="79" spans="1:1" s="5" customFormat="1" x14ac:dyDescent="0.2">
      <c r="A79" s="25"/>
    </row>
    <row r="80" spans="1:1" s="5" customFormat="1" x14ac:dyDescent="0.2">
      <c r="A80" s="25"/>
    </row>
    <row r="81" spans="1:1" s="5" customFormat="1" x14ac:dyDescent="0.2">
      <c r="A81" s="25"/>
    </row>
    <row r="82" spans="1:1" s="5" customFormat="1" x14ac:dyDescent="0.2">
      <c r="A82" s="25"/>
    </row>
    <row r="83" spans="1:1" s="5" customFormat="1" x14ac:dyDescent="0.2">
      <c r="A83" s="25"/>
    </row>
    <row r="84" spans="1:1" s="5" customFormat="1" x14ac:dyDescent="0.2">
      <c r="A84" s="25"/>
    </row>
    <row r="85" spans="1:1" s="5" customFormat="1" x14ac:dyDescent="0.2">
      <c r="A85" s="25"/>
    </row>
    <row r="86" spans="1:1" s="5" customFormat="1" x14ac:dyDescent="0.2">
      <c r="A86" s="25"/>
    </row>
    <row r="87" spans="1:1" s="5" customFormat="1" x14ac:dyDescent="0.2">
      <c r="A87" s="25"/>
    </row>
    <row r="88" spans="1:1" s="5" customFormat="1" x14ac:dyDescent="0.2">
      <c r="A88" s="25"/>
    </row>
    <row r="89" spans="1:1" s="5" customFormat="1" x14ac:dyDescent="0.2">
      <c r="A89" s="25"/>
    </row>
    <row r="90" spans="1:1" s="5" customFormat="1" x14ac:dyDescent="0.2">
      <c r="A90" s="25"/>
    </row>
    <row r="91" spans="1:1" s="5" customFormat="1" x14ac:dyDescent="0.2">
      <c r="A91" s="25"/>
    </row>
    <row r="92" spans="1:1" s="5" customFormat="1" x14ac:dyDescent="0.2">
      <c r="A92" s="25"/>
    </row>
    <row r="93" spans="1:1" s="5" customFormat="1" x14ac:dyDescent="0.2">
      <c r="A93" s="25"/>
    </row>
    <row r="94" spans="1:1" s="5" customFormat="1" x14ac:dyDescent="0.2">
      <c r="A94" s="25"/>
    </row>
    <row r="95" spans="1:1" s="5" customFormat="1" x14ac:dyDescent="0.2">
      <c r="A95" s="25"/>
    </row>
    <row r="96" spans="1:1" s="5" customFormat="1" x14ac:dyDescent="0.2">
      <c r="A96" s="25"/>
    </row>
    <row r="97" spans="1:1" s="5" customFormat="1" x14ac:dyDescent="0.2">
      <c r="A97" s="25"/>
    </row>
    <row r="98" spans="1:1" s="5" customFormat="1" x14ac:dyDescent="0.2">
      <c r="A98" s="25"/>
    </row>
    <row r="99" spans="1:1" s="5" customFormat="1" x14ac:dyDescent="0.2">
      <c r="A99" s="25"/>
    </row>
    <row r="100" spans="1:1" s="5" customFormat="1" x14ac:dyDescent="0.2">
      <c r="A100" s="25"/>
    </row>
    <row r="101" spans="1:1" s="5" customFormat="1" x14ac:dyDescent="0.2">
      <c r="A101" s="25"/>
    </row>
    <row r="102" spans="1:1" s="5" customFormat="1" x14ac:dyDescent="0.2">
      <c r="A102" s="25"/>
    </row>
    <row r="103" spans="1:1" s="5" customFormat="1" x14ac:dyDescent="0.2">
      <c r="A103" s="25"/>
    </row>
    <row r="104" spans="1:1" s="5" customFormat="1" x14ac:dyDescent="0.2">
      <c r="A104" s="25"/>
    </row>
    <row r="105" spans="1:1" s="5" customFormat="1" x14ac:dyDescent="0.2">
      <c r="A105" s="25"/>
    </row>
    <row r="106" spans="1:1" s="5" customFormat="1" x14ac:dyDescent="0.2">
      <c r="A106" s="25"/>
    </row>
    <row r="107" spans="1:1" s="5" customFormat="1" x14ac:dyDescent="0.2">
      <c r="A107" s="25"/>
    </row>
    <row r="108" spans="1:1" s="5" customFormat="1" x14ac:dyDescent="0.2">
      <c r="A108" s="25"/>
    </row>
    <row r="109" spans="1:1" s="5" customFormat="1" x14ac:dyDescent="0.2">
      <c r="A109" s="25"/>
    </row>
    <row r="110" spans="1:1" s="5" customFormat="1" x14ac:dyDescent="0.2">
      <c r="A110" s="25"/>
    </row>
    <row r="111" spans="1:1" s="5" customFormat="1" x14ac:dyDescent="0.2">
      <c r="A111" s="25"/>
    </row>
    <row r="112" spans="1:1" s="5" customFormat="1" x14ac:dyDescent="0.2">
      <c r="A112" s="25"/>
    </row>
    <row r="113" spans="1:1" s="5" customFormat="1" x14ac:dyDescent="0.2">
      <c r="A113" s="25"/>
    </row>
    <row r="114" spans="1:1" s="5" customFormat="1" x14ac:dyDescent="0.2">
      <c r="A114" s="25"/>
    </row>
    <row r="115" spans="1:1" s="5" customFormat="1" x14ac:dyDescent="0.2">
      <c r="A115" s="25"/>
    </row>
    <row r="116" spans="1:1" s="5" customFormat="1" x14ac:dyDescent="0.2">
      <c r="A116" s="25"/>
    </row>
    <row r="117" spans="1:1" s="5" customFormat="1" x14ac:dyDescent="0.2">
      <c r="A117" s="25"/>
    </row>
    <row r="118" spans="1:1" s="5" customFormat="1" x14ac:dyDescent="0.2">
      <c r="A118" s="25"/>
    </row>
    <row r="119" spans="1:1" s="5" customFormat="1" x14ac:dyDescent="0.2">
      <c r="A119" s="25"/>
    </row>
    <row r="120" spans="1:1" s="5" customFormat="1" x14ac:dyDescent="0.2">
      <c r="A120" s="25"/>
    </row>
    <row r="121" spans="1:1" s="5" customFormat="1" x14ac:dyDescent="0.2">
      <c r="A121" s="25"/>
    </row>
    <row r="122" spans="1:1" s="5" customFormat="1" x14ac:dyDescent="0.2">
      <c r="A122" s="25"/>
    </row>
    <row r="123" spans="1:1" s="5" customFormat="1" x14ac:dyDescent="0.2">
      <c r="A123" s="25"/>
    </row>
    <row r="124" spans="1:1" s="5" customFormat="1" x14ac:dyDescent="0.2">
      <c r="A124" s="25"/>
    </row>
    <row r="125" spans="1:1" s="5" customFormat="1" x14ac:dyDescent="0.2">
      <c r="A125" s="25"/>
    </row>
    <row r="126" spans="1:1" s="5" customFormat="1" x14ac:dyDescent="0.2">
      <c r="A126" s="25"/>
    </row>
    <row r="127" spans="1:1" s="5" customFormat="1" x14ac:dyDescent="0.2">
      <c r="A127" s="25"/>
    </row>
    <row r="128" spans="1:1" s="5" customFormat="1" x14ac:dyDescent="0.2">
      <c r="A128" s="25"/>
    </row>
    <row r="129" spans="1:1" s="5" customFormat="1" x14ac:dyDescent="0.2">
      <c r="A129" s="25"/>
    </row>
    <row r="130" spans="1:1" s="5" customFormat="1" x14ac:dyDescent="0.2">
      <c r="A130" s="25"/>
    </row>
    <row r="131" spans="1:1" s="5" customFormat="1" x14ac:dyDescent="0.2">
      <c r="A131" s="25"/>
    </row>
    <row r="132" spans="1:1" s="5" customFormat="1" x14ac:dyDescent="0.2">
      <c r="A132" s="25"/>
    </row>
    <row r="133" spans="1:1" s="5" customFormat="1" x14ac:dyDescent="0.2">
      <c r="A133" s="25"/>
    </row>
    <row r="134" spans="1:1" s="5" customFormat="1" x14ac:dyDescent="0.2">
      <c r="A134" s="25"/>
    </row>
    <row r="135" spans="1:1" s="5" customFormat="1" x14ac:dyDescent="0.2">
      <c r="A135" s="25"/>
    </row>
    <row r="136" spans="1:1" s="5" customFormat="1" x14ac:dyDescent="0.2">
      <c r="A136" s="25"/>
    </row>
    <row r="137" spans="1:1" s="5" customFormat="1" x14ac:dyDescent="0.2">
      <c r="A137" s="25"/>
    </row>
    <row r="138" spans="1:1" s="5" customFormat="1" x14ac:dyDescent="0.2">
      <c r="A138" s="25"/>
    </row>
    <row r="139" spans="1:1" s="5" customFormat="1" x14ac:dyDescent="0.2">
      <c r="A139" s="25"/>
    </row>
    <row r="140" spans="1:1" s="5" customFormat="1" x14ac:dyDescent="0.2">
      <c r="A140" s="25"/>
    </row>
    <row r="141" spans="1:1" s="5" customFormat="1" x14ac:dyDescent="0.2">
      <c r="A141" s="25"/>
    </row>
    <row r="142" spans="1:1" s="5" customFormat="1" x14ac:dyDescent="0.2">
      <c r="A142" s="25"/>
    </row>
    <row r="143" spans="1:1" s="5" customFormat="1" x14ac:dyDescent="0.2">
      <c r="A143" s="25"/>
    </row>
    <row r="144" spans="1:1" s="5" customFormat="1" x14ac:dyDescent="0.2">
      <c r="A144" s="25"/>
    </row>
    <row r="145" spans="1:1" s="5" customFormat="1" x14ac:dyDescent="0.2">
      <c r="A145" s="25"/>
    </row>
    <row r="146" spans="1:1" s="5" customFormat="1" x14ac:dyDescent="0.2">
      <c r="A146" s="25"/>
    </row>
    <row r="147" spans="1:1" s="5" customFormat="1" x14ac:dyDescent="0.2">
      <c r="A147" s="25"/>
    </row>
    <row r="148" spans="1:1" s="5" customFormat="1" x14ac:dyDescent="0.2">
      <c r="A148" s="25"/>
    </row>
    <row r="149" spans="1:1" s="5" customFormat="1" x14ac:dyDescent="0.2">
      <c r="A149" s="25"/>
    </row>
    <row r="150" spans="1:1" s="5" customFormat="1" x14ac:dyDescent="0.2">
      <c r="A150" s="25"/>
    </row>
    <row r="151" spans="1:1" s="5" customFormat="1" x14ac:dyDescent="0.2">
      <c r="A151" s="25"/>
    </row>
    <row r="152" spans="1:1" s="5" customFormat="1" x14ac:dyDescent="0.2">
      <c r="A152" s="25"/>
    </row>
    <row r="153" spans="1:1" s="5" customFormat="1" x14ac:dyDescent="0.2">
      <c r="A153" s="25"/>
    </row>
    <row r="154" spans="1:1" s="5" customFormat="1" x14ac:dyDescent="0.2">
      <c r="A154" s="25"/>
    </row>
    <row r="155" spans="1:1" s="5" customFormat="1" x14ac:dyDescent="0.2">
      <c r="A155" s="25"/>
    </row>
    <row r="156" spans="1:1" s="5" customFormat="1" x14ac:dyDescent="0.2">
      <c r="A156" s="25"/>
    </row>
    <row r="157" spans="1:1" s="5" customFormat="1" x14ac:dyDescent="0.2">
      <c r="A157" s="25"/>
    </row>
    <row r="158" spans="1:1" s="5" customFormat="1" x14ac:dyDescent="0.2">
      <c r="A158" s="25"/>
    </row>
    <row r="159" spans="1:1" s="5" customFormat="1" x14ac:dyDescent="0.2">
      <c r="A159" s="25"/>
    </row>
    <row r="160" spans="1:1" s="5" customFormat="1" x14ac:dyDescent="0.2">
      <c r="A160" s="25"/>
    </row>
    <row r="161" spans="1:1" s="5" customFormat="1" x14ac:dyDescent="0.2">
      <c r="A161" s="25"/>
    </row>
    <row r="162" spans="1:1" s="5" customFormat="1" x14ac:dyDescent="0.2">
      <c r="A162" s="25"/>
    </row>
    <row r="163" spans="1:1" s="5" customFormat="1" x14ac:dyDescent="0.2">
      <c r="A163" s="25"/>
    </row>
    <row r="164" spans="1:1" s="5" customFormat="1" x14ac:dyDescent="0.2">
      <c r="A164" s="25"/>
    </row>
    <row r="165" spans="1:1" s="5" customFormat="1" x14ac:dyDescent="0.2">
      <c r="A165" s="25"/>
    </row>
    <row r="166" spans="1:1" s="5" customFormat="1" x14ac:dyDescent="0.2">
      <c r="A166" s="25"/>
    </row>
    <row r="167" spans="1:1" s="5" customFormat="1" x14ac:dyDescent="0.2">
      <c r="A167" s="25"/>
    </row>
    <row r="168" spans="1:1" s="5" customFormat="1" x14ac:dyDescent="0.2">
      <c r="A168" s="25"/>
    </row>
    <row r="169" spans="1:1" s="5" customFormat="1" x14ac:dyDescent="0.2">
      <c r="A169" s="25"/>
    </row>
    <row r="170" spans="1:1" s="5" customFormat="1" x14ac:dyDescent="0.2">
      <c r="A170" s="25"/>
    </row>
    <row r="171" spans="1:1" s="5" customFormat="1" x14ac:dyDescent="0.2">
      <c r="A171" s="25"/>
    </row>
    <row r="172" spans="1:1" s="5" customFormat="1" x14ac:dyDescent="0.2">
      <c r="A172" s="25"/>
    </row>
    <row r="173" spans="1:1" s="5" customFormat="1" x14ac:dyDescent="0.2">
      <c r="A173" s="25"/>
    </row>
    <row r="174" spans="1:1" s="5" customFormat="1" x14ac:dyDescent="0.2">
      <c r="A174" s="25"/>
    </row>
    <row r="175" spans="1:1" s="5" customFormat="1" x14ac:dyDescent="0.2">
      <c r="A175" s="25"/>
    </row>
    <row r="176" spans="1:1" s="5" customFormat="1" x14ac:dyDescent="0.2">
      <c r="A176" s="25"/>
    </row>
    <row r="177" spans="1:1" s="5" customFormat="1" x14ac:dyDescent="0.2">
      <c r="A177" s="25"/>
    </row>
    <row r="178" spans="1:1" s="5" customFormat="1" x14ac:dyDescent="0.2">
      <c r="A178" s="25"/>
    </row>
    <row r="179" spans="1:1" s="5" customFormat="1" x14ac:dyDescent="0.2">
      <c r="A179" s="25"/>
    </row>
    <row r="180" spans="1:1" s="5" customFormat="1" x14ac:dyDescent="0.2">
      <c r="A180" s="25"/>
    </row>
    <row r="181" spans="1:1" s="5" customFormat="1" x14ac:dyDescent="0.2">
      <c r="A181" s="25"/>
    </row>
    <row r="182" spans="1:1" s="5" customFormat="1" x14ac:dyDescent="0.2">
      <c r="A182" s="25"/>
    </row>
    <row r="183" spans="1:1" s="5" customFormat="1" x14ac:dyDescent="0.2">
      <c r="A183" s="25"/>
    </row>
    <row r="184" spans="1:1" s="5" customFormat="1" x14ac:dyDescent="0.2">
      <c r="A184" s="25"/>
    </row>
    <row r="185" spans="1:1" s="5" customFormat="1" x14ac:dyDescent="0.2">
      <c r="A185" s="25"/>
    </row>
    <row r="186" spans="1:1" s="5" customFormat="1" x14ac:dyDescent="0.2">
      <c r="A186" s="25"/>
    </row>
    <row r="187" spans="1:1" s="5" customFormat="1" x14ac:dyDescent="0.2">
      <c r="A187" s="25"/>
    </row>
    <row r="188" spans="1:1" s="5" customFormat="1" x14ac:dyDescent="0.2">
      <c r="A188" s="25"/>
    </row>
    <row r="189" spans="1:1" s="5" customFormat="1" x14ac:dyDescent="0.2">
      <c r="A189" s="25"/>
    </row>
    <row r="190" spans="1:1" s="5" customFormat="1" x14ac:dyDescent="0.2">
      <c r="A190" s="25"/>
    </row>
    <row r="191" spans="1:1" s="5" customFormat="1" x14ac:dyDescent="0.2">
      <c r="A191" s="25"/>
    </row>
    <row r="192" spans="1:1" s="5" customFormat="1" x14ac:dyDescent="0.2">
      <c r="A192" s="25"/>
    </row>
    <row r="193" spans="1:1" s="5" customFormat="1" x14ac:dyDescent="0.2">
      <c r="A193" s="25"/>
    </row>
    <row r="194" spans="1:1" s="5" customFormat="1" x14ac:dyDescent="0.2">
      <c r="A194" s="25"/>
    </row>
    <row r="195" spans="1:1" s="5" customFormat="1" x14ac:dyDescent="0.2">
      <c r="A195" s="25"/>
    </row>
    <row r="196" spans="1:1" s="5" customFormat="1" x14ac:dyDescent="0.2">
      <c r="A196" s="25"/>
    </row>
    <row r="197" spans="1:1" s="5" customFormat="1" x14ac:dyDescent="0.2">
      <c r="A197" s="25"/>
    </row>
    <row r="198" spans="1:1" s="5" customFormat="1" x14ac:dyDescent="0.2">
      <c r="A198" s="25"/>
    </row>
    <row r="199" spans="1:1" s="5" customFormat="1" x14ac:dyDescent="0.2">
      <c r="A199" s="25"/>
    </row>
    <row r="200" spans="1:1" s="5" customFormat="1" x14ac:dyDescent="0.2">
      <c r="A200" s="25"/>
    </row>
    <row r="201" spans="1:1" s="5" customFormat="1" x14ac:dyDescent="0.2">
      <c r="A201" s="25"/>
    </row>
    <row r="202" spans="1:1" s="5" customFormat="1" x14ac:dyDescent="0.2">
      <c r="A202" s="25"/>
    </row>
    <row r="203" spans="1:1" s="5" customFormat="1" x14ac:dyDescent="0.2">
      <c r="A203" s="25"/>
    </row>
    <row r="204" spans="1:1" s="5" customFormat="1" x14ac:dyDescent="0.2">
      <c r="A204" s="25"/>
    </row>
    <row r="205" spans="1:1" s="5" customFormat="1" x14ac:dyDescent="0.2">
      <c r="A205" s="25"/>
    </row>
    <row r="206" spans="1:1" s="5" customFormat="1" x14ac:dyDescent="0.2">
      <c r="A206" s="25"/>
    </row>
    <row r="207" spans="1:1" s="5" customFormat="1" x14ac:dyDescent="0.2">
      <c r="A207" s="25"/>
    </row>
    <row r="208" spans="1:1" s="5" customFormat="1" x14ac:dyDescent="0.2">
      <c r="A208" s="25"/>
    </row>
    <row r="209" spans="1:1" s="5" customFormat="1" x14ac:dyDescent="0.2">
      <c r="A209" s="25"/>
    </row>
    <row r="210" spans="1:1" s="5" customFormat="1" x14ac:dyDescent="0.2">
      <c r="A210" s="25"/>
    </row>
    <row r="211" spans="1:1" s="5" customFormat="1" x14ac:dyDescent="0.2">
      <c r="A211" s="25"/>
    </row>
    <row r="212" spans="1:1" s="5" customFormat="1" x14ac:dyDescent="0.2">
      <c r="A212" s="25"/>
    </row>
    <row r="213" spans="1:1" s="5" customFormat="1" x14ac:dyDescent="0.2">
      <c r="A213" s="25"/>
    </row>
    <row r="214" spans="1:1" s="5" customFormat="1" x14ac:dyDescent="0.2">
      <c r="A214" s="25"/>
    </row>
    <row r="215" spans="1:1" s="5" customFormat="1" x14ac:dyDescent="0.2">
      <c r="A215" s="25"/>
    </row>
    <row r="216" spans="1:1" s="5" customFormat="1" x14ac:dyDescent="0.2">
      <c r="A216" s="25"/>
    </row>
    <row r="217" spans="1:1" s="5" customFormat="1" x14ac:dyDescent="0.2">
      <c r="A217" s="25"/>
    </row>
    <row r="218" spans="1:1" s="5" customFormat="1" x14ac:dyDescent="0.2">
      <c r="A218" s="25"/>
    </row>
    <row r="219" spans="1:1" s="5" customFormat="1" x14ac:dyDescent="0.2">
      <c r="A219" s="25"/>
    </row>
    <row r="220" spans="1:1" s="5" customFormat="1" x14ac:dyDescent="0.2">
      <c r="A220" s="25"/>
    </row>
    <row r="221" spans="1:1" s="5" customFormat="1" x14ac:dyDescent="0.2">
      <c r="A221" s="25"/>
    </row>
    <row r="222" spans="1:1" s="5" customFormat="1" x14ac:dyDescent="0.2">
      <c r="A222" s="25"/>
    </row>
    <row r="223" spans="1:1" s="5" customFormat="1" x14ac:dyDescent="0.2">
      <c r="A223" s="25"/>
    </row>
    <row r="224" spans="1:1" s="5" customFormat="1" x14ac:dyDescent="0.2">
      <c r="A224" s="25"/>
    </row>
    <row r="225" spans="1:1" s="5" customFormat="1" x14ac:dyDescent="0.2">
      <c r="A225" s="25"/>
    </row>
    <row r="226" spans="1:1" s="5" customFormat="1" x14ac:dyDescent="0.2">
      <c r="A226" s="25"/>
    </row>
    <row r="227" spans="1:1" s="5" customFormat="1" x14ac:dyDescent="0.2">
      <c r="A227" s="25"/>
    </row>
    <row r="228" spans="1:1" s="5" customFormat="1" x14ac:dyDescent="0.2">
      <c r="A228" s="25"/>
    </row>
    <row r="229" spans="1:1" s="5" customFormat="1" x14ac:dyDescent="0.2">
      <c r="A229" s="25"/>
    </row>
    <row r="230" spans="1:1" s="5" customFormat="1" x14ac:dyDescent="0.2">
      <c r="A230" s="25"/>
    </row>
    <row r="231" spans="1:1" s="5" customFormat="1" x14ac:dyDescent="0.2">
      <c r="A231" s="25"/>
    </row>
    <row r="232" spans="1:1" s="5" customFormat="1" x14ac:dyDescent="0.2">
      <c r="A232" s="25"/>
    </row>
    <row r="233" spans="1:1" s="5" customFormat="1" x14ac:dyDescent="0.2">
      <c r="A233" s="25"/>
    </row>
    <row r="234" spans="1:1" s="5" customFormat="1" x14ac:dyDescent="0.2">
      <c r="A234" s="25"/>
    </row>
    <row r="235" spans="1:1" s="5" customFormat="1" x14ac:dyDescent="0.2">
      <c r="A235" s="25"/>
    </row>
    <row r="236" spans="1:1" s="5" customFormat="1" x14ac:dyDescent="0.2">
      <c r="A236" s="25"/>
    </row>
    <row r="237" spans="1:1" s="5" customFormat="1" x14ac:dyDescent="0.2">
      <c r="A237" s="25"/>
    </row>
    <row r="238" spans="1:1" s="5" customFormat="1" x14ac:dyDescent="0.2">
      <c r="A238" s="25"/>
    </row>
  </sheetData>
  <phoneticPr fontId="0" type="noConversion"/>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pane ySplit="1" topLeftCell="A2" activePane="bottomLeft" state="frozen"/>
      <selection pane="bottomLeft" activeCell="A2" sqref="A2"/>
    </sheetView>
  </sheetViews>
  <sheetFormatPr defaultColWidth="29.28515625" defaultRowHeight="12.75" x14ac:dyDescent="0.2"/>
  <cols>
    <col min="1" max="1" width="23.140625" style="64" customWidth="1"/>
    <col min="2" max="2" width="21" style="53" customWidth="1"/>
    <col min="3" max="3" width="21.42578125" style="53" customWidth="1"/>
    <col min="4" max="4" width="73.140625" style="53" customWidth="1"/>
    <col min="5" max="16384" width="29.28515625" style="53"/>
  </cols>
  <sheetData>
    <row r="1" spans="1:5" s="51" customFormat="1" x14ac:dyDescent="0.2">
      <c r="A1" s="49" t="s">
        <v>153</v>
      </c>
      <c r="B1" s="50" t="s">
        <v>154</v>
      </c>
      <c r="C1" s="50" t="s">
        <v>155</v>
      </c>
      <c r="D1" s="50" t="s">
        <v>156</v>
      </c>
      <c r="E1" s="50" t="s">
        <v>157</v>
      </c>
    </row>
    <row r="2" spans="1:5" ht="14.25" x14ac:dyDescent="0.2">
      <c r="A2" s="52"/>
      <c r="C2" s="54"/>
      <c r="D2" s="55"/>
    </row>
    <row r="3" spans="1:5" ht="14.25" x14ac:dyDescent="0.2">
      <c r="A3" s="406" t="s">
        <v>116</v>
      </c>
      <c r="B3" s="409" t="s">
        <v>158</v>
      </c>
      <c r="C3" s="57" t="s">
        <v>100</v>
      </c>
      <c r="D3" s="58" t="s">
        <v>39</v>
      </c>
      <c r="E3" s="53" t="s">
        <v>159</v>
      </c>
    </row>
    <row r="4" spans="1:5" ht="28.5" x14ac:dyDescent="0.2">
      <c r="A4" s="407"/>
      <c r="B4" s="410"/>
      <c r="C4" s="57" t="s">
        <v>99</v>
      </c>
      <c r="D4" s="58" t="s">
        <v>160</v>
      </c>
      <c r="E4" s="53" t="s">
        <v>169</v>
      </c>
    </row>
    <row r="5" spans="1:5" ht="28.5" x14ac:dyDescent="0.2">
      <c r="A5" s="407"/>
      <c r="B5" s="410"/>
      <c r="C5" s="57" t="s">
        <v>211</v>
      </c>
      <c r="D5" s="58" t="s">
        <v>161</v>
      </c>
      <c r="E5" s="53" t="s">
        <v>169</v>
      </c>
    </row>
    <row r="6" spans="1:5" ht="14.25" x14ac:dyDescent="0.2">
      <c r="A6" s="407"/>
      <c r="B6" s="410"/>
      <c r="C6" s="57" t="s">
        <v>209</v>
      </c>
      <c r="D6" s="58" t="s">
        <v>162</v>
      </c>
      <c r="E6" s="53" t="s">
        <v>169</v>
      </c>
    </row>
    <row r="7" spans="1:5" ht="14.25" x14ac:dyDescent="0.2">
      <c r="A7" s="407"/>
      <c r="B7" s="410"/>
      <c r="C7" s="57" t="s">
        <v>74</v>
      </c>
      <c r="D7" s="58" t="s">
        <v>40</v>
      </c>
      <c r="E7" s="53" t="s">
        <v>159</v>
      </c>
    </row>
    <row r="8" spans="1:5" ht="14.25" x14ac:dyDescent="0.2">
      <c r="A8" s="407"/>
      <c r="B8" s="410"/>
      <c r="C8" s="57" t="s">
        <v>163</v>
      </c>
      <c r="D8" s="58" t="s">
        <v>164</v>
      </c>
      <c r="E8" s="53" t="s">
        <v>41</v>
      </c>
    </row>
    <row r="9" spans="1:5" ht="28.5" x14ac:dyDescent="0.2">
      <c r="A9" s="407"/>
      <c r="B9" s="410"/>
      <c r="C9" s="57" t="s">
        <v>208</v>
      </c>
      <c r="D9" s="58" t="s">
        <v>165</v>
      </c>
      <c r="E9" s="53" t="s">
        <v>169</v>
      </c>
    </row>
    <row r="10" spans="1:5" ht="14.25" x14ac:dyDescent="0.2">
      <c r="A10" s="407"/>
      <c r="B10" s="410"/>
      <c r="C10" s="57" t="s">
        <v>42</v>
      </c>
      <c r="D10" s="58" t="s">
        <v>166</v>
      </c>
      <c r="E10" s="53" t="s">
        <v>43</v>
      </c>
    </row>
    <row r="11" spans="1:5" ht="14.25" x14ac:dyDescent="0.2">
      <c r="A11" s="407"/>
      <c r="B11" s="410"/>
      <c r="C11" s="57" t="s">
        <v>57</v>
      </c>
      <c r="D11" s="58" t="s">
        <v>58</v>
      </c>
      <c r="E11" s="53" t="s">
        <v>159</v>
      </c>
    </row>
    <row r="12" spans="1:5" ht="14.25" x14ac:dyDescent="0.2">
      <c r="A12" s="408"/>
      <c r="B12" s="411"/>
      <c r="C12" s="57" t="s">
        <v>44</v>
      </c>
      <c r="D12" s="58" t="s">
        <v>45</v>
      </c>
      <c r="E12" s="53" t="s">
        <v>159</v>
      </c>
    </row>
    <row r="13" spans="1:5" x14ac:dyDescent="0.2">
      <c r="A13" s="52"/>
    </row>
    <row r="14" spans="1:5" ht="14.25" x14ac:dyDescent="0.2">
      <c r="A14" s="406" t="s">
        <v>117</v>
      </c>
      <c r="B14" s="406" t="s">
        <v>167</v>
      </c>
      <c r="C14" s="57" t="s">
        <v>107</v>
      </c>
      <c r="D14" s="58" t="s">
        <v>168</v>
      </c>
      <c r="E14" s="53" t="s">
        <v>159</v>
      </c>
    </row>
    <row r="15" spans="1:5" ht="14.25" x14ac:dyDescent="0.2">
      <c r="A15" s="407"/>
      <c r="B15" s="407"/>
      <c r="C15" s="57" t="s">
        <v>108</v>
      </c>
      <c r="D15" s="58" t="s">
        <v>46</v>
      </c>
      <c r="E15" s="53" t="s">
        <v>159</v>
      </c>
    </row>
    <row r="16" spans="1:5" ht="14.25" x14ac:dyDescent="0.2">
      <c r="A16" s="52"/>
      <c r="C16" s="54"/>
      <c r="D16" s="55"/>
    </row>
    <row r="17" spans="1:5" ht="14.25" x14ac:dyDescent="0.2">
      <c r="A17" s="406" t="s">
        <v>119</v>
      </c>
      <c r="B17" s="406" t="s">
        <v>170</v>
      </c>
      <c r="C17" s="57" t="s">
        <v>210</v>
      </c>
      <c r="D17" s="58" t="s">
        <v>171</v>
      </c>
      <c r="E17" s="53" t="s">
        <v>169</v>
      </c>
    </row>
    <row r="18" spans="1:5" ht="14.25" x14ac:dyDescent="0.2">
      <c r="A18" s="407"/>
      <c r="B18" s="407"/>
      <c r="C18" s="57" t="s">
        <v>61</v>
      </c>
      <c r="D18" s="58" t="s">
        <v>59</v>
      </c>
      <c r="E18" s="53" t="s">
        <v>169</v>
      </c>
    </row>
    <row r="19" spans="1:5" ht="14.25" x14ac:dyDescent="0.2">
      <c r="A19" s="407"/>
      <c r="B19" s="407"/>
      <c r="C19" s="57" t="s">
        <v>62</v>
      </c>
      <c r="D19" s="58" t="s">
        <v>60</v>
      </c>
      <c r="E19" s="53" t="s">
        <v>169</v>
      </c>
    </row>
    <row r="20" spans="1:5" ht="14.25" x14ac:dyDescent="0.2">
      <c r="A20" s="407"/>
      <c r="B20" s="407"/>
      <c r="C20" s="60" t="s">
        <v>150</v>
      </c>
      <c r="D20" s="58" t="s">
        <v>47</v>
      </c>
      <c r="E20" s="53" t="s">
        <v>169</v>
      </c>
    </row>
    <row r="21" spans="1:5" ht="14.25" x14ac:dyDescent="0.2">
      <c r="A21" s="52"/>
      <c r="C21" s="61"/>
      <c r="D21" s="55"/>
    </row>
    <row r="22" spans="1:5" ht="14.25" x14ac:dyDescent="0.2">
      <c r="A22" s="56" t="s">
        <v>118</v>
      </c>
      <c r="B22" s="59" t="s">
        <v>172</v>
      </c>
      <c r="C22" s="57" t="s">
        <v>103</v>
      </c>
      <c r="D22" s="58" t="s">
        <v>173</v>
      </c>
      <c r="E22" s="53" t="s">
        <v>159</v>
      </c>
    </row>
    <row r="23" spans="1:5" ht="14.25" x14ac:dyDescent="0.2">
      <c r="A23" s="52"/>
      <c r="C23" s="54"/>
      <c r="D23" s="55"/>
    </row>
    <row r="24" spans="1:5" ht="14.25" x14ac:dyDescent="0.2">
      <c r="A24" s="406" t="s">
        <v>120</v>
      </c>
      <c r="B24" s="406" t="s">
        <v>174</v>
      </c>
      <c r="C24" s="57" t="s">
        <v>101</v>
      </c>
      <c r="D24" s="58" t="s">
        <v>175</v>
      </c>
      <c r="E24" s="53" t="s">
        <v>159</v>
      </c>
    </row>
    <row r="25" spans="1:5" ht="14.25" x14ac:dyDescent="0.2">
      <c r="A25" s="407"/>
      <c r="B25" s="407"/>
      <c r="C25" s="57" t="s">
        <v>102</v>
      </c>
      <c r="D25" s="58" t="s">
        <v>176</v>
      </c>
      <c r="E25" s="53" t="s">
        <v>159</v>
      </c>
    </row>
    <row r="26" spans="1:5" ht="14.25" x14ac:dyDescent="0.2">
      <c r="A26" s="407"/>
      <c r="B26" s="407"/>
      <c r="C26" s="57" t="s">
        <v>48</v>
      </c>
      <c r="D26" s="58" t="s">
        <v>49</v>
      </c>
      <c r="E26" s="53" t="s">
        <v>159</v>
      </c>
    </row>
    <row r="27" spans="1:5" ht="14.25" x14ac:dyDescent="0.2">
      <c r="A27" s="407"/>
      <c r="B27" s="407"/>
      <c r="C27" s="57" t="s">
        <v>50</v>
      </c>
      <c r="D27" s="58" t="s">
        <v>51</v>
      </c>
      <c r="E27" s="53" t="s">
        <v>159</v>
      </c>
    </row>
    <row r="28" spans="1:5" ht="14.25" x14ac:dyDescent="0.2">
      <c r="A28" s="52"/>
      <c r="C28" s="54"/>
      <c r="D28" s="55"/>
    </row>
    <row r="29" spans="1:5" ht="14.25" x14ac:dyDescent="0.2">
      <c r="A29" s="56" t="s">
        <v>105</v>
      </c>
      <c r="B29" s="59" t="s">
        <v>177</v>
      </c>
      <c r="C29" s="57" t="s">
        <v>105</v>
      </c>
      <c r="D29" s="58" t="s">
        <v>52</v>
      </c>
      <c r="E29" s="53" t="s">
        <v>159</v>
      </c>
    </row>
    <row r="30" spans="1:5" ht="14.25" x14ac:dyDescent="0.2">
      <c r="A30" s="52"/>
      <c r="C30" s="54"/>
      <c r="D30" s="55"/>
    </row>
    <row r="31" spans="1:5" ht="14.25" x14ac:dyDescent="0.2">
      <c r="A31" s="62" t="s">
        <v>121</v>
      </c>
      <c r="B31" s="59" t="s">
        <v>178</v>
      </c>
      <c r="C31" s="57" t="s">
        <v>121</v>
      </c>
      <c r="D31" s="58" t="s">
        <v>179</v>
      </c>
      <c r="E31" s="53" t="s">
        <v>159</v>
      </c>
    </row>
    <row r="32" spans="1:5" ht="14.25" x14ac:dyDescent="0.2">
      <c r="A32" s="63"/>
      <c r="C32" s="54"/>
      <c r="D32" s="55"/>
    </row>
    <row r="33" spans="1:5" ht="14.25" x14ac:dyDescent="0.2">
      <c r="A33" s="406" t="s">
        <v>131</v>
      </c>
      <c r="B33" s="406" t="s">
        <v>131</v>
      </c>
      <c r="C33" s="57" t="s">
        <v>129</v>
      </c>
      <c r="D33" s="58" t="s">
        <v>180</v>
      </c>
      <c r="E33" s="53" t="s">
        <v>53</v>
      </c>
    </row>
    <row r="34" spans="1:5" ht="14.25" x14ac:dyDescent="0.2">
      <c r="A34" s="407"/>
      <c r="B34" s="407"/>
      <c r="C34" s="57" t="s">
        <v>128</v>
      </c>
      <c r="D34" s="58" t="s">
        <v>181</v>
      </c>
      <c r="E34" s="53" t="s">
        <v>53</v>
      </c>
    </row>
    <row r="35" spans="1:5" ht="14.25" x14ac:dyDescent="0.2">
      <c r="A35" s="63"/>
      <c r="C35" s="54"/>
      <c r="D35" s="55"/>
    </row>
    <row r="36" spans="1:5" ht="14.25" x14ac:dyDescent="0.2">
      <c r="A36" s="406" t="s">
        <v>115</v>
      </c>
      <c r="B36" s="406" t="s">
        <v>182</v>
      </c>
      <c r="C36" s="57" t="s">
        <v>144</v>
      </c>
      <c r="D36" s="58" t="s">
        <v>183</v>
      </c>
      <c r="E36" s="53" t="s">
        <v>159</v>
      </c>
    </row>
    <row r="37" spans="1:5" ht="14.25" x14ac:dyDescent="0.2">
      <c r="A37" s="407"/>
      <c r="B37" s="407"/>
      <c r="C37" s="57" t="s">
        <v>143</v>
      </c>
      <c r="D37" s="58" t="s">
        <v>54</v>
      </c>
      <c r="E37" s="53" t="s">
        <v>159</v>
      </c>
    </row>
    <row r="38" spans="1:5" ht="14.25" x14ac:dyDescent="0.2">
      <c r="A38" s="52"/>
      <c r="C38" s="54"/>
      <c r="D38" s="55"/>
    </row>
    <row r="39" spans="1:5" ht="14.25" x14ac:dyDescent="0.2">
      <c r="A39" s="56" t="s">
        <v>126</v>
      </c>
      <c r="B39" s="59" t="s">
        <v>184</v>
      </c>
      <c r="C39" s="57" t="s">
        <v>104</v>
      </c>
      <c r="D39" s="58" t="s">
        <v>55</v>
      </c>
      <c r="E39" s="53" t="s">
        <v>159</v>
      </c>
    </row>
    <row r="41" spans="1:5" ht="14.25" x14ac:dyDescent="0.2">
      <c r="A41" s="406" t="s">
        <v>123</v>
      </c>
      <c r="B41" s="406" t="s">
        <v>185</v>
      </c>
      <c r="C41" s="57" t="s">
        <v>130</v>
      </c>
      <c r="D41" s="58" t="s">
        <v>186</v>
      </c>
      <c r="E41" s="53" t="s">
        <v>169</v>
      </c>
    </row>
    <row r="42" spans="1:5" ht="14.25" x14ac:dyDescent="0.2">
      <c r="A42" s="407"/>
      <c r="B42" s="407"/>
      <c r="C42" s="57" t="s">
        <v>127</v>
      </c>
      <c r="D42" s="58" t="s">
        <v>187</v>
      </c>
      <c r="E42" s="53" t="s">
        <v>53</v>
      </c>
    </row>
    <row r="44" spans="1:5" x14ac:dyDescent="0.2">
      <c r="A44" s="52" t="s">
        <v>113</v>
      </c>
      <c r="B44" s="53" t="s">
        <v>188</v>
      </c>
    </row>
    <row r="45" spans="1:5" x14ac:dyDescent="0.2">
      <c r="A45" s="52" t="s">
        <v>114</v>
      </c>
      <c r="B45" s="53" t="s">
        <v>189</v>
      </c>
    </row>
    <row r="46" spans="1:5" x14ac:dyDescent="0.2">
      <c r="A46" s="52" t="s">
        <v>124</v>
      </c>
      <c r="B46" s="53" t="s">
        <v>56</v>
      </c>
    </row>
    <row r="47" spans="1:5" x14ac:dyDescent="0.2">
      <c r="A47" s="63" t="s">
        <v>122</v>
      </c>
      <c r="B47" s="53" t="s">
        <v>190</v>
      </c>
    </row>
    <row r="48" spans="1:5" x14ac:dyDescent="0.2">
      <c r="A48" s="63" t="s">
        <v>106</v>
      </c>
      <c r="B48" s="53" t="s">
        <v>191</v>
      </c>
      <c r="C48" s="53" t="s">
        <v>106</v>
      </c>
    </row>
    <row r="49" spans="1:2" x14ac:dyDescent="0.2">
      <c r="A49" s="52" t="s">
        <v>125</v>
      </c>
      <c r="B49" s="53" t="s">
        <v>192</v>
      </c>
    </row>
  </sheetData>
  <mergeCells count="14">
    <mergeCell ref="A3:A12"/>
    <mergeCell ref="B3:B12"/>
    <mergeCell ref="A14:A15"/>
    <mergeCell ref="B14:B15"/>
    <mergeCell ref="A17:A20"/>
    <mergeCell ref="B17:B20"/>
    <mergeCell ref="A24:A27"/>
    <mergeCell ref="B24:B27"/>
    <mergeCell ref="A41:A42"/>
    <mergeCell ref="B41:B42"/>
    <mergeCell ref="A33:A34"/>
    <mergeCell ref="B33:B34"/>
    <mergeCell ref="A36:A37"/>
    <mergeCell ref="B36:B37"/>
  </mergeCells>
  <phoneticPr fontId="0" type="noConversion"/>
  <pageMargins left="0.75" right="0.75" top="1" bottom="1" header="0.5" footer="0.5"/>
  <pageSetup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AF343"/>
  <sheetViews>
    <sheetView topLeftCell="A13" zoomScale="75" workbookViewId="0">
      <selection activeCell="H20" sqref="H20"/>
    </sheetView>
  </sheetViews>
  <sheetFormatPr defaultColWidth="9.140625" defaultRowHeight="12.75" x14ac:dyDescent="0.2"/>
  <cols>
    <col min="1" max="1" width="17.85546875" style="24" bestFit="1" customWidth="1"/>
    <col min="2" max="2" width="10" style="3" bestFit="1" customWidth="1"/>
    <col min="3" max="3" width="19.42578125" style="3" customWidth="1"/>
    <col min="4" max="4" width="24.7109375" style="3" customWidth="1"/>
    <col min="5" max="5" width="30.140625" style="3" customWidth="1"/>
    <col min="6" max="6" width="31.42578125" style="3" customWidth="1"/>
    <col min="7" max="7" width="4.42578125" style="3" customWidth="1"/>
    <col min="8" max="8" width="32.7109375" style="3" customWidth="1"/>
    <col min="9" max="17" width="6.28515625" style="3" customWidth="1"/>
    <col min="18" max="18" width="7.85546875" style="3" customWidth="1"/>
    <col min="19" max="30" width="6.28515625" style="3" customWidth="1"/>
    <col min="31" max="31" width="17.85546875" style="3" bestFit="1" customWidth="1"/>
    <col min="32" max="34" width="6.28515625" style="3" customWidth="1"/>
    <col min="35" max="16384" width="9.140625" style="3"/>
  </cols>
  <sheetData>
    <row r="1" spans="1:32" x14ac:dyDescent="0.2">
      <c r="A1" s="24" t="s">
        <v>214</v>
      </c>
    </row>
    <row r="3" spans="1:32" s="30" customFormat="1" ht="18.75" customHeight="1" x14ac:dyDescent="0.2">
      <c r="A3" s="26"/>
      <c r="B3" s="27"/>
      <c r="C3" s="28"/>
      <c r="D3" s="28"/>
      <c r="E3" s="28"/>
      <c r="F3" s="28"/>
      <c r="G3" s="29"/>
      <c r="H3" s="29"/>
      <c r="I3" s="29"/>
      <c r="J3" s="29"/>
    </row>
    <row r="4" spans="1:32" s="30" customFormat="1" ht="45.75" customHeight="1" x14ac:dyDescent="0.2">
      <c r="A4" s="26"/>
      <c r="B4" s="29"/>
      <c r="C4" s="29"/>
      <c r="D4" s="29"/>
      <c r="F4" s="29"/>
      <c r="G4" s="29"/>
      <c r="H4" s="28"/>
    </row>
    <row r="5" spans="1:32" s="30" customFormat="1" ht="34.5" customHeight="1" x14ac:dyDescent="0.2">
      <c r="A5" s="26"/>
      <c r="B5" s="31"/>
      <c r="C5" s="31"/>
      <c r="D5" s="31"/>
      <c r="E5" s="31"/>
      <c r="F5" s="31"/>
      <c r="G5" s="31"/>
      <c r="H5" s="31"/>
      <c r="I5" s="31"/>
      <c r="J5" s="31"/>
      <c r="K5" s="31"/>
      <c r="L5" s="31"/>
      <c r="M5" s="31"/>
      <c r="N5" s="28"/>
      <c r="O5" s="28"/>
      <c r="P5" s="28"/>
      <c r="Q5" s="31"/>
      <c r="R5" s="31"/>
      <c r="S5" s="28"/>
      <c r="T5" s="28"/>
      <c r="U5" s="28"/>
    </row>
    <row r="6" spans="1:32" s="30" customFormat="1" ht="17.25" customHeight="1" x14ac:dyDescent="0.2">
      <c r="A6" s="26"/>
      <c r="B6" s="31"/>
      <c r="E6" s="32"/>
      <c r="F6" s="32"/>
      <c r="G6" s="32"/>
      <c r="H6" s="32"/>
    </row>
    <row r="7" spans="1:32" s="30" customFormat="1" ht="29.25" customHeight="1" x14ac:dyDescent="0.2">
      <c r="A7" s="26"/>
      <c r="B7" s="29"/>
      <c r="C7" s="29"/>
      <c r="D7" s="29"/>
      <c r="E7" s="29"/>
      <c r="F7" s="29"/>
      <c r="G7" s="29"/>
      <c r="H7" s="29"/>
      <c r="I7" s="29"/>
      <c r="J7" s="31"/>
      <c r="K7" s="29"/>
      <c r="L7" s="28"/>
      <c r="M7" s="29"/>
      <c r="N7" s="29"/>
      <c r="O7" s="29"/>
      <c r="P7" s="29"/>
      <c r="R7" s="29"/>
      <c r="S7" s="29"/>
      <c r="T7" s="29"/>
      <c r="U7" s="29"/>
      <c r="V7" s="29"/>
      <c r="W7" s="29"/>
      <c r="X7" s="29"/>
      <c r="Y7" s="29"/>
      <c r="Z7" s="29"/>
      <c r="AA7" s="29"/>
      <c r="AB7" s="29"/>
      <c r="AC7" s="29"/>
      <c r="AD7" s="29"/>
      <c r="AE7" s="29"/>
      <c r="AF7" s="29"/>
    </row>
    <row r="8" spans="1:32" s="30" customFormat="1" ht="34.5" customHeight="1" x14ac:dyDescent="0.2">
      <c r="A8" s="26"/>
      <c r="B8" s="31"/>
      <c r="C8" s="31"/>
      <c r="D8" s="31"/>
      <c r="E8" s="31"/>
      <c r="F8" s="31"/>
      <c r="G8" s="31"/>
      <c r="H8" s="31"/>
      <c r="I8" s="28"/>
      <c r="J8" s="28"/>
      <c r="K8" s="31"/>
      <c r="L8" s="31"/>
      <c r="M8" s="28"/>
      <c r="N8" s="28"/>
    </row>
    <row r="9" spans="1:32" x14ac:dyDescent="0.2">
      <c r="A9" s="33"/>
      <c r="B9" s="31" t="s">
        <v>111</v>
      </c>
      <c r="C9" s="31" t="s">
        <v>222</v>
      </c>
      <c r="D9" s="31"/>
    </row>
    <row r="10" spans="1:32" ht="50.25" customHeight="1" x14ac:dyDescent="0.2">
      <c r="A10" s="26" t="s">
        <v>1</v>
      </c>
    </row>
    <row r="11" spans="1:32" x14ac:dyDescent="0.2">
      <c r="A11" s="26" t="s">
        <v>2</v>
      </c>
    </row>
    <row r="12" spans="1:32" x14ac:dyDescent="0.2">
      <c r="A12" s="26" t="s">
        <v>9</v>
      </c>
    </row>
    <row r="13" spans="1:32" ht="15" customHeight="1" x14ac:dyDescent="0.2">
      <c r="A13" s="26"/>
      <c r="I13" s="5"/>
      <c r="J13" s="5"/>
    </row>
    <row r="14" spans="1:32" s="5" customFormat="1" x14ac:dyDescent="0.2">
      <c r="A14" s="76" t="s">
        <v>195</v>
      </c>
    </row>
    <row r="15" spans="1:32" s="5" customFormat="1" x14ac:dyDescent="0.2">
      <c r="A15" s="25"/>
      <c r="I15" s="23"/>
      <c r="J15" s="23"/>
    </row>
    <row r="16" spans="1:32" s="23" customFormat="1" x14ac:dyDescent="0.2">
      <c r="A16" s="24"/>
      <c r="B16" s="5"/>
      <c r="I16" s="5"/>
      <c r="J16" s="5"/>
    </row>
    <row r="17" spans="1:19" s="23" customFormat="1" ht="15.75" customHeight="1" x14ac:dyDescent="0.25">
      <c r="A17" s="78" t="s">
        <v>6</v>
      </c>
      <c r="B17" s="5" t="s">
        <v>10</v>
      </c>
      <c r="C17" s="24" t="s">
        <v>2057</v>
      </c>
      <c r="D17" s="25" t="s">
        <v>2058</v>
      </c>
      <c r="E17" s="103" t="s">
        <v>560</v>
      </c>
      <c r="F17" s="115" t="s">
        <v>616</v>
      </c>
      <c r="H17" s="120" t="s">
        <v>2055</v>
      </c>
      <c r="I17" s="116"/>
      <c r="J17" s="117"/>
      <c r="K17" s="117"/>
      <c r="L17" s="117"/>
      <c r="M17" s="117"/>
      <c r="N17" s="117"/>
      <c r="O17" s="117"/>
      <c r="P17" s="117"/>
      <c r="Q17" s="118"/>
      <c r="R17" s="117"/>
      <c r="S17" s="116"/>
    </row>
    <row r="18" spans="1:19" s="5" customFormat="1" ht="16.5" customHeight="1" x14ac:dyDescent="0.25">
      <c r="C18" s="5" t="s">
        <v>614</v>
      </c>
      <c r="D18" s="105" t="s">
        <v>235</v>
      </c>
      <c r="E18" s="78" t="s">
        <v>557</v>
      </c>
      <c r="F18" s="115" t="s">
        <v>617</v>
      </c>
      <c r="H18" s="121" t="s">
        <v>1016</v>
      </c>
    </row>
    <row r="19" spans="1:19" s="5" customFormat="1" ht="15.75" customHeight="1" x14ac:dyDescent="0.25">
      <c r="A19" s="25"/>
      <c r="B19" s="8"/>
      <c r="C19" s="5" t="s">
        <v>613</v>
      </c>
      <c r="D19" s="105" t="s">
        <v>236</v>
      </c>
      <c r="E19" s="5" t="s">
        <v>23</v>
      </c>
      <c r="F19" s="119" t="s">
        <v>618</v>
      </c>
      <c r="H19" s="121" t="s">
        <v>1019</v>
      </c>
    </row>
    <row r="20" spans="1:19" s="5" customFormat="1" ht="15.75" customHeight="1" x14ac:dyDescent="0.25">
      <c r="A20" s="25"/>
      <c r="B20" s="8"/>
      <c r="C20" s="78" t="s">
        <v>2117</v>
      </c>
      <c r="D20" s="106" t="s">
        <v>237</v>
      </c>
      <c r="E20" s="5" t="s">
        <v>24</v>
      </c>
      <c r="F20" s="119" t="s">
        <v>619</v>
      </c>
      <c r="H20" s="121" t="s">
        <v>1029</v>
      </c>
    </row>
    <row r="21" spans="1:19" s="5" customFormat="1" ht="15.75" customHeight="1" x14ac:dyDescent="0.25">
      <c r="A21" s="25"/>
      <c r="B21" s="8"/>
      <c r="C21" s="104" t="s">
        <v>615</v>
      </c>
      <c r="D21" s="104" t="s">
        <v>238</v>
      </c>
      <c r="E21" s="5" t="s">
        <v>25</v>
      </c>
      <c r="F21" s="119" t="s">
        <v>620</v>
      </c>
      <c r="H21" s="121" t="s">
        <v>1719</v>
      </c>
    </row>
    <row r="22" spans="1:19" s="5" customFormat="1" ht="15.75" customHeight="1" x14ac:dyDescent="0.25">
      <c r="A22" s="25"/>
      <c r="B22" s="8"/>
      <c r="C22" s="78" t="s">
        <v>2056</v>
      </c>
      <c r="D22" s="104" t="s">
        <v>239</v>
      </c>
      <c r="E22" s="5" t="s">
        <v>26</v>
      </c>
      <c r="F22" s="119" t="s">
        <v>621</v>
      </c>
      <c r="H22" s="121" t="s">
        <v>1454</v>
      </c>
    </row>
    <row r="23" spans="1:19" s="5" customFormat="1" ht="15.75" customHeight="1" x14ac:dyDescent="0.25">
      <c r="A23" s="25"/>
      <c r="B23" s="10"/>
      <c r="C23" s="5" t="s">
        <v>97</v>
      </c>
      <c r="D23" s="104" t="s">
        <v>240</v>
      </c>
      <c r="E23" s="5" t="s">
        <v>27</v>
      </c>
      <c r="F23" s="119" t="s">
        <v>33</v>
      </c>
      <c r="H23" s="121" t="s">
        <v>2052</v>
      </c>
    </row>
    <row r="24" spans="1:19" s="5" customFormat="1" ht="15.75" customHeight="1" x14ac:dyDescent="0.25">
      <c r="A24" s="25"/>
      <c r="B24" s="10"/>
      <c r="D24" s="104" t="s">
        <v>241</v>
      </c>
      <c r="E24" s="5" t="s">
        <v>28</v>
      </c>
      <c r="F24" s="119" t="s">
        <v>622</v>
      </c>
      <c r="H24" s="121" t="s">
        <v>1369</v>
      </c>
    </row>
    <row r="25" spans="1:19" s="5" customFormat="1" ht="15.75" customHeight="1" x14ac:dyDescent="0.25">
      <c r="A25" s="25"/>
      <c r="B25" s="10"/>
      <c r="D25" s="104" t="s">
        <v>242</v>
      </c>
      <c r="E25" s="5" t="s">
        <v>29</v>
      </c>
      <c r="F25" s="119" t="s">
        <v>623</v>
      </c>
      <c r="H25" s="121" t="s">
        <v>1157</v>
      </c>
    </row>
    <row r="26" spans="1:19" s="5" customFormat="1" ht="15.75" customHeight="1" x14ac:dyDescent="0.25">
      <c r="A26" s="25"/>
      <c r="B26" s="10"/>
      <c r="D26" s="104" t="s">
        <v>243</v>
      </c>
      <c r="E26" s="5" t="s">
        <v>30</v>
      </c>
      <c r="F26" s="115" t="s">
        <v>624</v>
      </c>
      <c r="H26" s="121" t="s">
        <v>1744</v>
      </c>
    </row>
    <row r="27" spans="1:19" s="5" customFormat="1" ht="15.75" customHeight="1" x14ac:dyDescent="0.25">
      <c r="A27" s="25"/>
      <c r="B27" s="10"/>
      <c r="D27" s="104" t="s">
        <v>244</v>
      </c>
      <c r="E27" s="78" t="s">
        <v>558</v>
      </c>
      <c r="F27" s="115" t="s">
        <v>625</v>
      </c>
      <c r="H27" s="121" t="s">
        <v>2053</v>
      </c>
    </row>
    <row r="28" spans="1:19" s="5" customFormat="1" ht="15.75" customHeight="1" x14ac:dyDescent="0.25">
      <c r="A28" s="25"/>
      <c r="B28" s="10"/>
      <c r="D28" s="104" t="s">
        <v>245</v>
      </c>
      <c r="E28" s="78" t="s">
        <v>559</v>
      </c>
      <c r="F28" s="115" t="s">
        <v>626</v>
      </c>
      <c r="H28" s="121" t="s">
        <v>2054</v>
      </c>
    </row>
    <row r="29" spans="1:19" s="5" customFormat="1" ht="15.75" customHeight="1" x14ac:dyDescent="0.2">
      <c r="A29" s="25"/>
      <c r="B29" s="10"/>
      <c r="D29" s="106" t="s">
        <v>246</v>
      </c>
      <c r="E29" s="78" t="s">
        <v>561</v>
      </c>
      <c r="F29" s="119" t="s">
        <v>627</v>
      </c>
    </row>
    <row r="30" spans="1:19" s="5" customFormat="1" ht="15.75" customHeight="1" x14ac:dyDescent="0.2">
      <c r="A30" s="25"/>
      <c r="B30" s="10"/>
      <c r="D30" s="104" t="s">
        <v>247</v>
      </c>
      <c r="E30" s="78" t="s">
        <v>562</v>
      </c>
      <c r="F30" s="115" t="s">
        <v>628</v>
      </c>
    </row>
    <row r="31" spans="1:19" s="5" customFormat="1" ht="15.75" customHeight="1" x14ac:dyDescent="0.2">
      <c r="A31" s="25"/>
      <c r="B31" s="10"/>
      <c r="D31" s="106" t="s">
        <v>248</v>
      </c>
      <c r="E31" s="78" t="s">
        <v>563</v>
      </c>
      <c r="F31" s="119" t="s">
        <v>629</v>
      </c>
    </row>
    <row r="32" spans="1:19" s="5" customFormat="1" ht="15.75" customHeight="1" x14ac:dyDescent="0.2">
      <c r="A32" s="25"/>
      <c r="B32" s="10"/>
      <c r="D32" s="104" t="s">
        <v>249</v>
      </c>
      <c r="E32" s="78" t="s">
        <v>564</v>
      </c>
      <c r="F32" s="119" t="s">
        <v>630</v>
      </c>
    </row>
    <row r="33" spans="1:6" s="5" customFormat="1" ht="15.75" customHeight="1" x14ac:dyDescent="0.2">
      <c r="A33" s="25"/>
      <c r="B33" s="10"/>
      <c r="D33" s="104" t="s">
        <v>250</v>
      </c>
      <c r="E33" s="78" t="s">
        <v>565</v>
      </c>
      <c r="F33" s="119" t="s">
        <v>631</v>
      </c>
    </row>
    <row r="34" spans="1:6" s="5" customFormat="1" ht="15.75" customHeight="1" x14ac:dyDescent="0.2">
      <c r="A34" s="25"/>
      <c r="B34" s="10"/>
      <c r="D34" s="104" t="s">
        <v>251</v>
      </c>
      <c r="E34" s="78" t="s">
        <v>566</v>
      </c>
      <c r="F34" s="119" t="s">
        <v>632</v>
      </c>
    </row>
    <row r="35" spans="1:6" s="5" customFormat="1" ht="15.75" customHeight="1" x14ac:dyDescent="0.2">
      <c r="A35" s="25"/>
      <c r="B35" s="10"/>
      <c r="D35" s="104" t="s">
        <v>252</v>
      </c>
      <c r="E35" s="5" t="s">
        <v>31</v>
      </c>
      <c r="F35" s="119" t="s">
        <v>633</v>
      </c>
    </row>
    <row r="36" spans="1:6" s="5" customFormat="1" ht="15.75" customHeight="1" x14ac:dyDescent="0.2">
      <c r="A36" s="25"/>
      <c r="B36" s="10"/>
      <c r="D36" s="104" t="s">
        <v>253</v>
      </c>
      <c r="E36" s="5" t="s">
        <v>32</v>
      </c>
      <c r="F36" s="119" t="s">
        <v>634</v>
      </c>
    </row>
    <row r="37" spans="1:6" s="5" customFormat="1" ht="15.75" customHeight="1" x14ac:dyDescent="0.2">
      <c r="A37" s="25"/>
      <c r="B37" s="10"/>
      <c r="D37" s="107" t="s">
        <v>254</v>
      </c>
      <c r="E37" s="78" t="s">
        <v>567</v>
      </c>
      <c r="F37" s="115" t="s">
        <v>635</v>
      </c>
    </row>
    <row r="38" spans="1:6" s="5" customFormat="1" ht="15.75" customHeight="1" x14ac:dyDescent="0.2">
      <c r="A38" s="25"/>
      <c r="B38" s="10"/>
      <c r="D38" s="104" t="s">
        <v>255</v>
      </c>
      <c r="E38" s="78" t="s">
        <v>568</v>
      </c>
      <c r="F38" s="94"/>
    </row>
    <row r="39" spans="1:6" s="5" customFormat="1" ht="15.75" customHeight="1" x14ac:dyDescent="0.2">
      <c r="A39" s="25"/>
      <c r="B39" s="10"/>
      <c r="D39" s="104" t="s">
        <v>256</v>
      </c>
      <c r="E39" s="78" t="s">
        <v>569</v>
      </c>
      <c r="F39" s="94"/>
    </row>
    <row r="40" spans="1:6" s="5" customFormat="1" ht="15.75" customHeight="1" x14ac:dyDescent="0.2">
      <c r="A40" s="25"/>
      <c r="B40" s="8"/>
      <c r="D40" s="104" t="s">
        <v>257</v>
      </c>
      <c r="E40" s="78" t="s">
        <v>571</v>
      </c>
    </row>
    <row r="41" spans="1:6" s="5" customFormat="1" ht="15.75" customHeight="1" x14ac:dyDescent="0.2">
      <c r="A41" s="25"/>
      <c r="B41" s="8"/>
      <c r="D41" s="104" t="s">
        <v>258</v>
      </c>
      <c r="E41" s="78" t="s">
        <v>570</v>
      </c>
      <c r="F41" s="94"/>
    </row>
    <row r="42" spans="1:6" s="5" customFormat="1" ht="15.75" customHeight="1" x14ac:dyDescent="0.2">
      <c r="A42" s="25"/>
      <c r="D42" s="104" t="s">
        <v>259</v>
      </c>
      <c r="E42" s="5" t="s">
        <v>600</v>
      </c>
    </row>
    <row r="43" spans="1:6" s="5" customFormat="1" ht="15.75" customHeight="1" x14ac:dyDescent="0.2">
      <c r="A43" s="25"/>
      <c r="D43" s="104" t="s">
        <v>260</v>
      </c>
      <c r="E43" s="78" t="s">
        <v>572</v>
      </c>
    </row>
    <row r="44" spans="1:6" s="5" customFormat="1" ht="15.75" customHeight="1" x14ac:dyDescent="0.2">
      <c r="A44" s="25"/>
      <c r="D44" s="104" t="s">
        <v>261</v>
      </c>
      <c r="E44" s="78" t="s">
        <v>573</v>
      </c>
    </row>
    <row r="45" spans="1:6" s="5" customFormat="1" ht="15.75" customHeight="1" x14ac:dyDescent="0.2">
      <c r="A45" s="25"/>
      <c r="D45" s="104" t="s">
        <v>262</v>
      </c>
      <c r="E45" s="78" t="s">
        <v>578</v>
      </c>
    </row>
    <row r="46" spans="1:6" s="5" customFormat="1" ht="15.75" customHeight="1" x14ac:dyDescent="0.2">
      <c r="A46" s="25"/>
      <c r="D46" s="104" t="s">
        <v>263</v>
      </c>
      <c r="E46" s="78" t="s">
        <v>574</v>
      </c>
    </row>
    <row r="47" spans="1:6" s="5" customFormat="1" ht="15.75" customHeight="1" x14ac:dyDescent="0.2">
      <c r="A47" s="25"/>
      <c r="D47" s="104" t="s">
        <v>264</v>
      </c>
      <c r="E47" s="78" t="s">
        <v>575</v>
      </c>
    </row>
    <row r="48" spans="1:6" s="5" customFormat="1" ht="15.75" customHeight="1" x14ac:dyDescent="0.2">
      <c r="A48" s="25"/>
      <c r="D48" s="107" t="s">
        <v>265</v>
      </c>
      <c r="E48" s="78" t="s">
        <v>576</v>
      </c>
    </row>
    <row r="49" spans="1:5" s="5" customFormat="1" ht="15.75" customHeight="1" x14ac:dyDescent="0.2">
      <c r="A49" s="25"/>
      <c r="D49" s="104" t="s">
        <v>266</v>
      </c>
      <c r="E49" s="78" t="s">
        <v>577</v>
      </c>
    </row>
    <row r="50" spans="1:5" s="5" customFormat="1" ht="15.75" customHeight="1" x14ac:dyDescent="0.2">
      <c r="A50" s="25"/>
      <c r="D50" s="107" t="s">
        <v>267</v>
      </c>
      <c r="E50" s="78" t="s">
        <v>579</v>
      </c>
    </row>
    <row r="51" spans="1:5" s="5" customFormat="1" ht="15.75" customHeight="1" x14ac:dyDescent="0.2">
      <c r="A51" s="25"/>
      <c r="D51" s="104" t="s">
        <v>268</v>
      </c>
      <c r="E51" s="78" t="s">
        <v>580</v>
      </c>
    </row>
    <row r="52" spans="1:5" s="5" customFormat="1" ht="15.75" customHeight="1" x14ac:dyDescent="0.2">
      <c r="A52" s="25"/>
      <c r="D52" s="104" t="s">
        <v>269</v>
      </c>
      <c r="E52" s="78" t="s">
        <v>581</v>
      </c>
    </row>
    <row r="53" spans="1:5" s="5" customFormat="1" ht="15.75" customHeight="1" x14ac:dyDescent="0.2">
      <c r="A53" s="25"/>
      <c r="D53" s="107" t="s">
        <v>270</v>
      </c>
      <c r="E53" s="78" t="s">
        <v>582</v>
      </c>
    </row>
    <row r="54" spans="1:5" s="5" customFormat="1" ht="15.75" customHeight="1" x14ac:dyDescent="0.2">
      <c r="A54" s="25"/>
      <c r="D54" s="104" t="s">
        <v>271</v>
      </c>
      <c r="E54" s="78" t="s">
        <v>583</v>
      </c>
    </row>
    <row r="55" spans="1:5" s="5" customFormat="1" ht="15.75" customHeight="1" x14ac:dyDescent="0.2">
      <c r="A55" s="25"/>
      <c r="D55" s="104" t="s">
        <v>272</v>
      </c>
      <c r="E55" s="78" t="s">
        <v>584</v>
      </c>
    </row>
    <row r="56" spans="1:5" s="5" customFormat="1" ht="15.75" customHeight="1" x14ac:dyDescent="0.2">
      <c r="A56" s="25"/>
      <c r="D56" s="107" t="s">
        <v>273</v>
      </c>
      <c r="E56" s="78" t="s">
        <v>585</v>
      </c>
    </row>
    <row r="57" spans="1:5" s="5" customFormat="1" ht="15.75" customHeight="1" x14ac:dyDescent="0.2">
      <c r="A57" s="25"/>
      <c r="D57" s="104" t="s">
        <v>274</v>
      </c>
      <c r="E57" s="78" t="s">
        <v>586</v>
      </c>
    </row>
    <row r="58" spans="1:5" s="5" customFormat="1" ht="15.75" customHeight="1" x14ac:dyDescent="0.2">
      <c r="A58" s="25"/>
      <c r="D58" s="107" t="s">
        <v>275</v>
      </c>
      <c r="E58" s="78" t="s">
        <v>587</v>
      </c>
    </row>
    <row r="59" spans="1:5" s="5" customFormat="1" ht="15.75" customHeight="1" x14ac:dyDescent="0.2">
      <c r="A59" s="25"/>
      <c r="D59" s="104" t="s">
        <v>276</v>
      </c>
      <c r="E59" s="78" t="s">
        <v>588</v>
      </c>
    </row>
    <row r="60" spans="1:5" s="5" customFormat="1" ht="25.5" x14ac:dyDescent="0.2">
      <c r="A60" s="25"/>
      <c r="D60" s="104" t="s">
        <v>277</v>
      </c>
      <c r="E60" s="78" t="s">
        <v>589</v>
      </c>
    </row>
    <row r="61" spans="1:5" s="5" customFormat="1" x14ac:dyDescent="0.2">
      <c r="A61" s="25"/>
      <c r="D61" s="107" t="s">
        <v>278</v>
      </c>
      <c r="E61" s="78" t="s">
        <v>590</v>
      </c>
    </row>
    <row r="62" spans="1:5" s="5" customFormat="1" ht="25.5" x14ac:dyDescent="0.2">
      <c r="A62" s="25"/>
      <c r="D62" s="104" t="s">
        <v>279</v>
      </c>
      <c r="E62" s="78" t="s">
        <v>591</v>
      </c>
    </row>
    <row r="63" spans="1:5" s="5" customFormat="1" ht="25.5" x14ac:dyDescent="0.2">
      <c r="A63" s="25"/>
      <c r="D63" s="104" t="s">
        <v>280</v>
      </c>
      <c r="E63" s="78" t="s">
        <v>592</v>
      </c>
    </row>
    <row r="64" spans="1:5" s="5" customFormat="1" x14ac:dyDescent="0.2">
      <c r="A64" s="25"/>
      <c r="D64" s="104" t="s">
        <v>281</v>
      </c>
      <c r="E64" s="78" t="s">
        <v>593</v>
      </c>
    </row>
    <row r="65" spans="1:5" s="5" customFormat="1" ht="25.5" x14ac:dyDescent="0.2">
      <c r="A65" s="25"/>
      <c r="D65" s="104" t="s">
        <v>282</v>
      </c>
      <c r="E65" s="78" t="s">
        <v>594</v>
      </c>
    </row>
    <row r="66" spans="1:5" s="5" customFormat="1" ht="25.5" x14ac:dyDescent="0.2">
      <c r="A66" s="25"/>
      <c r="D66" s="104" t="s">
        <v>283</v>
      </c>
      <c r="E66" s="78" t="s">
        <v>595</v>
      </c>
    </row>
    <row r="67" spans="1:5" s="5" customFormat="1" x14ac:dyDescent="0.2">
      <c r="A67" s="25"/>
      <c r="D67" s="104" t="s">
        <v>284</v>
      </c>
      <c r="E67" s="78" t="s">
        <v>596</v>
      </c>
    </row>
    <row r="68" spans="1:5" s="5" customFormat="1" ht="25.5" x14ac:dyDescent="0.2">
      <c r="A68" s="25"/>
      <c r="D68" s="104" t="s">
        <v>285</v>
      </c>
      <c r="E68" s="78" t="s">
        <v>597</v>
      </c>
    </row>
    <row r="69" spans="1:5" s="5" customFormat="1" ht="25.5" x14ac:dyDescent="0.2">
      <c r="A69" s="25"/>
      <c r="D69" s="104" t="s">
        <v>286</v>
      </c>
      <c r="E69" s="78" t="s">
        <v>598</v>
      </c>
    </row>
    <row r="70" spans="1:5" s="5" customFormat="1" x14ac:dyDescent="0.2">
      <c r="A70" s="25"/>
      <c r="D70" s="104" t="s">
        <v>287</v>
      </c>
      <c r="E70" s="78" t="s">
        <v>599</v>
      </c>
    </row>
    <row r="71" spans="1:5" s="5" customFormat="1" x14ac:dyDescent="0.2">
      <c r="A71" s="25"/>
      <c r="D71" s="104" t="s">
        <v>288</v>
      </c>
      <c r="E71" s="78" t="s">
        <v>2011</v>
      </c>
    </row>
    <row r="72" spans="1:5" s="5" customFormat="1" x14ac:dyDescent="0.2">
      <c r="A72" s="25"/>
      <c r="D72" s="104" t="s">
        <v>289</v>
      </c>
      <c r="E72" s="78" t="s">
        <v>2012</v>
      </c>
    </row>
    <row r="73" spans="1:5" s="5" customFormat="1" x14ac:dyDescent="0.2">
      <c r="A73" s="25"/>
      <c r="D73" s="104" t="s">
        <v>290</v>
      </c>
      <c r="E73" s="78" t="s">
        <v>2013</v>
      </c>
    </row>
    <row r="74" spans="1:5" s="5" customFormat="1" x14ac:dyDescent="0.2">
      <c r="A74" s="25"/>
      <c r="D74" s="104" t="s">
        <v>291</v>
      </c>
      <c r="E74" s="78" t="s">
        <v>2014</v>
      </c>
    </row>
    <row r="75" spans="1:5" s="5" customFormat="1" x14ac:dyDescent="0.2">
      <c r="A75" s="25"/>
      <c r="D75" s="104" t="s">
        <v>292</v>
      </c>
      <c r="E75" s="78" t="s">
        <v>2015</v>
      </c>
    </row>
    <row r="76" spans="1:5" s="5" customFormat="1" x14ac:dyDescent="0.2">
      <c r="A76" s="25"/>
      <c r="D76" s="107" t="s">
        <v>293</v>
      </c>
      <c r="E76" s="78" t="s">
        <v>2016</v>
      </c>
    </row>
    <row r="77" spans="1:5" s="5" customFormat="1" x14ac:dyDescent="0.2">
      <c r="A77" s="25"/>
      <c r="D77" s="104" t="s">
        <v>294</v>
      </c>
      <c r="E77" s="78" t="s">
        <v>2017</v>
      </c>
    </row>
    <row r="78" spans="1:5" s="5" customFormat="1" x14ac:dyDescent="0.2">
      <c r="A78" s="25"/>
      <c r="D78" s="104" t="s">
        <v>295</v>
      </c>
      <c r="E78" s="78" t="s">
        <v>2018</v>
      </c>
    </row>
    <row r="79" spans="1:5" s="5" customFormat="1" x14ac:dyDescent="0.2">
      <c r="A79" s="25"/>
      <c r="D79" s="104" t="s">
        <v>296</v>
      </c>
      <c r="E79" s="78" t="s">
        <v>2019</v>
      </c>
    </row>
    <row r="80" spans="1:5" s="5" customFormat="1" x14ac:dyDescent="0.2">
      <c r="A80" s="25"/>
      <c r="D80" s="104" t="s">
        <v>297</v>
      </c>
      <c r="E80" s="78" t="s">
        <v>2020</v>
      </c>
    </row>
    <row r="81" spans="1:5" s="5" customFormat="1" x14ac:dyDescent="0.2">
      <c r="A81" s="25"/>
      <c r="D81" s="104" t="s">
        <v>298</v>
      </c>
      <c r="E81" s="78" t="s">
        <v>2021</v>
      </c>
    </row>
    <row r="82" spans="1:5" s="5" customFormat="1" x14ac:dyDescent="0.2">
      <c r="A82" s="25"/>
      <c r="D82" s="104" t="s">
        <v>299</v>
      </c>
      <c r="E82" s="78" t="s">
        <v>2022</v>
      </c>
    </row>
    <row r="83" spans="1:5" s="5" customFormat="1" x14ac:dyDescent="0.2">
      <c r="A83" s="25"/>
      <c r="D83" s="104" t="s">
        <v>300</v>
      </c>
      <c r="E83" s="78" t="s">
        <v>2023</v>
      </c>
    </row>
    <row r="84" spans="1:5" s="5" customFormat="1" x14ac:dyDescent="0.2">
      <c r="A84" s="25"/>
      <c r="D84" s="104" t="s">
        <v>301</v>
      </c>
      <c r="E84" s="78" t="s">
        <v>2024</v>
      </c>
    </row>
    <row r="85" spans="1:5" s="5" customFormat="1" x14ac:dyDescent="0.2">
      <c r="A85" s="25"/>
      <c r="D85" s="107" t="s">
        <v>302</v>
      </c>
      <c r="E85" s="78" t="s">
        <v>2025</v>
      </c>
    </row>
    <row r="86" spans="1:5" s="5" customFormat="1" x14ac:dyDescent="0.2">
      <c r="A86" s="25"/>
      <c r="D86" s="104" t="s">
        <v>303</v>
      </c>
      <c r="E86" s="78" t="s">
        <v>2026</v>
      </c>
    </row>
    <row r="87" spans="1:5" s="5" customFormat="1" x14ac:dyDescent="0.2">
      <c r="A87" s="25"/>
      <c r="D87" s="104" t="s">
        <v>304</v>
      </c>
      <c r="E87" s="78" t="s">
        <v>2027</v>
      </c>
    </row>
    <row r="88" spans="1:5" s="5" customFormat="1" x14ac:dyDescent="0.2">
      <c r="A88" s="25"/>
      <c r="D88" s="104" t="s">
        <v>305</v>
      </c>
      <c r="E88" s="78" t="s">
        <v>2028</v>
      </c>
    </row>
    <row r="89" spans="1:5" s="5" customFormat="1" x14ac:dyDescent="0.2">
      <c r="A89" s="25"/>
      <c r="D89" s="104" t="s">
        <v>306</v>
      </c>
      <c r="E89" s="78" t="s">
        <v>2029</v>
      </c>
    </row>
    <row r="90" spans="1:5" s="5" customFormat="1" x14ac:dyDescent="0.2">
      <c r="A90" s="25"/>
      <c r="D90" s="104" t="s">
        <v>307</v>
      </c>
      <c r="E90" s="78" t="s">
        <v>2030</v>
      </c>
    </row>
    <row r="91" spans="1:5" s="5" customFormat="1" x14ac:dyDescent="0.2">
      <c r="A91" s="25"/>
      <c r="D91" s="104" t="s">
        <v>308</v>
      </c>
      <c r="E91" s="78" t="s">
        <v>2031</v>
      </c>
    </row>
    <row r="92" spans="1:5" s="5" customFormat="1" x14ac:dyDescent="0.2">
      <c r="A92" s="25"/>
      <c r="D92" s="104" t="s">
        <v>309</v>
      </c>
      <c r="E92" s="78" t="s">
        <v>2032</v>
      </c>
    </row>
    <row r="93" spans="1:5" s="5" customFormat="1" x14ac:dyDescent="0.2">
      <c r="A93" s="25"/>
      <c r="D93" s="104" t="s">
        <v>310</v>
      </c>
      <c r="E93" s="78" t="s">
        <v>2033</v>
      </c>
    </row>
    <row r="94" spans="1:5" s="5" customFormat="1" x14ac:dyDescent="0.2">
      <c r="A94" s="25"/>
      <c r="D94" s="104" t="s">
        <v>311</v>
      </c>
      <c r="E94" s="78" t="s">
        <v>2034</v>
      </c>
    </row>
    <row r="95" spans="1:5" s="5" customFormat="1" x14ac:dyDescent="0.2">
      <c r="A95" s="25"/>
      <c r="D95" s="104" t="s">
        <v>312</v>
      </c>
      <c r="E95" s="78" t="s">
        <v>2035</v>
      </c>
    </row>
    <row r="96" spans="1:5" s="5" customFormat="1" x14ac:dyDescent="0.2">
      <c r="A96" s="25"/>
      <c r="D96" s="104" t="s">
        <v>313</v>
      </c>
      <c r="E96" s="78" t="s">
        <v>2036</v>
      </c>
    </row>
    <row r="97" spans="1:5" s="5" customFormat="1" x14ac:dyDescent="0.2">
      <c r="A97" s="25"/>
      <c r="D97" s="104" t="s">
        <v>314</v>
      </c>
      <c r="E97" s="78" t="s">
        <v>2037</v>
      </c>
    </row>
    <row r="98" spans="1:5" s="5" customFormat="1" x14ac:dyDescent="0.2">
      <c r="A98" s="25"/>
      <c r="D98" s="107" t="s">
        <v>315</v>
      </c>
      <c r="E98" s="78" t="s">
        <v>2038</v>
      </c>
    </row>
    <row r="99" spans="1:5" s="5" customFormat="1" x14ac:dyDescent="0.2">
      <c r="A99" s="25"/>
      <c r="D99" s="104" t="s">
        <v>316</v>
      </c>
      <c r="E99" s="78" t="s">
        <v>2039</v>
      </c>
    </row>
    <row r="100" spans="1:5" s="5" customFormat="1" x14ac:dyDescent="0.2">
      <c r="A100" s="25"/>
      <c r="D100" s="104" t="s">
        <v>317</v>
      </c>
      <c r="E100" s="78" t="s">
        <v>2040</v>
      </c>
    </row>
    <row r="101" spans="1:5" s="5" customFormat="1" x14ac:dyDescent="0.2">
      <c r="A101" s="25"/>
      <c r="D101" s="104" t="s">
        <v>318</v>
      </c>
      <c r="E101" s="78" t="s">
        <v>2041</v>
      </c>
    </row>
    <row r="102" spans="1:5" s="5" customFormat="1" x14ac:dyDescent="0.2">
      <c r="A102" s="25"/>
      <c r="D102" s="104" t="s">
        <v>319</v>
      </c>
      <c r="E102" s="78" t="s">
        <v>2042</v>
      </c>
    </row>
    <row r="103" spans="1:5" s="5" customFormat="1" x14ac:dyDescent="0.2">
      <c r="A103" s="25"/>
      <c r="D103" s="104" t="s">
        <v>320</v>
      </c>
      <c r="E103" s="78" t="s">
        <v>2043</v>
      </c>
    </row>
    <row r="104" spans="1:5" s="5" customFormat="1" x14ac:dyDescent="0.2">
      <c r="A104" s="25"/>
      <c r="D104" s="104" t="s">
        <v>321</v>
      </c>
      <c r="E104" s="78" t="s">
        <v>2044</v>
      </c>
    </row>
    <row r="105" spans="1:5" s="5" customFormat="1" x14ac:dyDescent="0.2">
      <c r="A105" s="25"/>
      <c r="D105" s="104" t="s">
        <v>322</v>
      </c>
      <c r="E105" s="78" t="s">
        <v>2045</v>
      </c>
    </row>
    <row r="106" spans="1:5" s="5" customFormat="1" x14ac:dyDescent="0.2">
      <c r="A106" s="25"/>
      <c r="D106" s="104" t="s">
        <v>323</v>
      </c>
      <c r="E106" s="78" t="s">
        <v>2046</v>
      </c>
    </row>
    <row r="107" spans="1:5" s="5" customFormat="1" x14ac:dyDescent="0.2">
      <c r="A107" s="25"/>
      <c r="D107" s="104" t="s">
        <v>324</v>
      </c>
      <c r="E107" s="78" t="s">
        <v>2047</v>
      </c>
    </row>
    <row r="108" spans="1:5" s="5" customFormat="1" x14ac:dyDescent="0.2">
      <c r="A108" s="25"/>
      <c r="D108" s="104" t="s">
        <v>325</v>
      </c>
      <c r="E108" s="78" t="s">
        <v>2048</v>
      </c>
    </row>
    <row r="109" spans="1:5" s="5" customFormat="1" x14ac:dyDescent="0.2">
      <c r="A109" s="25"/>
      <c r="D109" s="104" t="s">
        <v>326</v>
      </c>
      <c r="E109" s="78" t="s">
        <v>2049</v>
      </c>
    </row>
    <row r="110" spans="1:5" s="5" customFormat="1" x14ac:dyDescent="0.2">
      <c r="A110" s="25"/>
      <c r="D110" s="104" t="s">
        <v>327</v>
      </c>
      <c r="E110" s="78" t="s">
        <v>2050</v>
      </c>
    </row>
    <row r="111" spans="1:5" s="5" customFormat="1" x14ac:dyDescent="0.2">
      <c r="A111" s="25"/>
      <c r="D111" s="108" t="s">
        <v>328</v>
      </c>
      <c r="E111" s="78" t="s">
        <v>2051</v>
      </c>
    </row>
    <row r="112" spans="1:5" s="5" customFormat="1" x14ac:dyDescent="0.2">
      <c r="A112" s="25"/>
      <c r="D112" s="107" t="s">
        <v>329</v>
      </c>
      <c r="E112" s="5" t="s">
        <v>601</v>
      </c>
    </row>
    <row r="113" spans="1:5" s="5" customFormat="1" x14ac:dyDescent="0.2">
      <c r="A113" s="25"/>
      <c r="D113" s="107" t="s">
        <v>330</v>
      </c>
      <c r="E113" s="5" t="s">
        <v>602</v>
      </c>
    </row>
    <row r="114" spans="1:5" s="5" customFormat="1" ht="25.5" x14ac:dyDescent="0.2">
      <c r="A114" s="25"/>
      <c r="D114" s="104" t="s">
        <v>331</v>
      </c>
      <c r="E114" s="5" t="s">
        <v>603</v>
      </c>
    </row>
    <row r="115" spans="1:5" s="5" customFormat="1" ht="25.5" x14ac:dyDescent="0.2">
      <c r="A115" s="25"/>
      <c r="D115" s="104" t="s">
        <v>332</v>
      </c>
      <c r="E115" s="5" t="s">
        <v>604</v>
      </c>
    </row>
    <row r="116" spans="1:5" s="5" customFormat="1" x14ac:dyDescent="0.2">
      <c r="A116" s="25"/>
      <c r="D116" s="104" t="s">
        <v>333</v>
      </c>
      <c r="E116" s="5" t="s">
        <v>605</v>
      </c>
    </row>
    <row r="117" spans="1:5" s="5" customFormat="1" x14ac:dyDescent="0.2">
      <c r="A117" s="25"/>
      <c r="D117" s="104" t="s">
        <v>334</v>
      </c>
      <c r="E117" s="5" t="s">
        <v>606</v>
      </c>
    </row>
    <row r="118" spans="1:5" s="5" customFormat="1" x14ac:dyDescent="0.2">
      <c r="A118" s="25"/>
      <c r="D118" s="107" t="s">
        <v>335</v>
      </c>
      <c r="E118" s="5" t="s">
        <v>607</v>
      </c>
    </row>
    <row r="119" spans="1:5" s="5" customFormat="1" ht="25.5" x14ac:dyDescent="0.2">
      <c r="A119" s="25"/>
      <c r="D119" s="104" t="s">
        <v>336</v>
      </c>
      <c r="E119" s="5" t="s">
        <v>608</v>
      </c>
    </row>
    <row r="120" spans="1:5" s="5" customFormat="1" ht="38.25" x14ac:dyDescent="0.2">
      <c r="A120" s="25"/>
      <c r="D120" s="107" t="s">
        <v>337</v>
      </c>
      <c r="E120" s="5" t="s">
        <v>609</v>
      </c>
    </row>
    <row r="121" spans="1:5" s="5" customFormat="1" x14ac:dyDescent="0.2">
      <c r="A121" s="25"/>
      <c r="D121" s="104" t="s">
        <v>338</v>
      </c>
      <c r="E121" s="5" t="s">
        <v>610</v>
      </c>
    </row>
    <row r="122" spans="1:5" s="5" customFormat="1" ht="25.5" x14ac:dyDescent="0.2">
      <c r="A122" s="25"/>
      <c r="D122" s="104" t="s">
        <v>339</v>
      </c>
      <c r="E122" s="5" t="s">
        <v>611</v>
      </c>
    </row>
    <row r="123" spans="1:5" s="5" customFormat="1" x14ac:dyDescent="0.2">
      <c r="A123" s="25"/>
      <c r="D123" s="104" t="s">
        <v>340</v>
      </c>
      <c r="E123" s="23" t="s">
        <v>612</v>
      </c>
    </row>
    <row r="124" spans="1:5" s="5" customFormat="1" x14ac:dyDescent="0.2">
      <c r="A124" s="25"/>
      <c r="D124" s="104" t="s">
        <v>341</v>
      </c>
      <c r="E124" s="5" t="s">
        <v>97</v>
      </c>
    </row>
    <row r="125" spans="1:5" s="5" customFormat="1" x14ac:dyDescent="0.2">
      <c r="A125" s="25"/>
      <c r="D125" s="104" t="s">
        <v>342</v>
      </c>
    </row>
    <row r="126" spans="1:5" s="5" customFormat="1" x14ac:dyDescent="0.2">
      <c r="A126" s="25"/>
      <c r="D126" s="104" t="s">
        <v>343</v>
      </c>
    </row>
    <row r="127" spans="1:5" s="5" customFormat="1" x14ac:dyDescent="0.2">
      <c r="A127" s="25"/>
      <c r="D127" s="107" t="s">
        <v>344</v>
      </c>
    </row>
    <row r="128" spans="1:5" s="5" customFormat="1" x14ac:dyDescent="0.2">
      <c r="A128" s="25"/>
      <c r="D128" s="104" t="s">
        <v>345</v>
      </c>
    </row>
    <row r="129" spans="1:4" s="5" customFormat="1" x14ac:dyDescent="0.2">
      <c r="A129" s="25"/>
      <c r="D129" s="104" t="s">
        <v>346</v>
      </c>
    </row>
    <row r="130" spans="1:4" s="5" customFormat="1" x14ac:dyDescent="0.2">
      <c r="A130" s="25"/>
      <c r="D130" s="104" t="s">
        <v>347</v>
      </c>
    </row>
    <row r="131" spans="1:4" s="5" customFormat="1" x14ac:dyDescent="0.2">
      <c r="A131" s="25"/>
      <c r="D131" s="104" t="s">
        <v>348</v>
      </c>
    </row>
    <row r="132" spans="1:4" s="5" customFormat="1" x14ac:dyDescent="0.2">
      <c r="A132" s="25"/>
      <c r="D132" s="104" t="s">
        <v>349</v>
      </c>
    </row>
    <row r="133" spans="1:4" s="5" customFormat="1" x14ac:dyDescent="0.2">
      <c r="A133" s="25"/>
      <c r="D133" s="104" t="s">
        <v>350</v>
      </c>
    </row>
    <row r="134" spans="1:4" s="5" customFormat="1" x14ac:dyDescent="0.2">
      <c r="A134" s="25"/>
      <c r="D134" s="104" t="s">
        <v>351</v>
      </c>
    </row>
    <row r="135" spans="1:4" s="5" customFormat="1" x14ac:dyDescent="0.2">
      <c r="A135" s="25"/>
      <c r="D135" s="104" t="s">
        <v>352</v>
      </c>
    </row>
    <row r="136" spans="1:4" s="5" customFormat="1" x14ac:dyDescent="0.2">
      <c r="A136" s="25"/>
      <c r="D136" s="104" t="s">
        <v>353</v>
      </c>
    </row>
    <row r="137" spans="1:4" s="5" customFormat="1" x14ac:dyDescent="0.2">
      <c r="A137" s="25"/>
      <c r="D137" s="107" t="s">
        <v>354</v>
      </c>
    </row>
    <row r="138" spans="1:4" s="5" customFormat="1" x14ac:dyDescent="0.2">
      <c r="A138" s="25"/>
      <c r="D138" s="104" t="s">
        <v>355</v>
      </c>
    </row>
    <row r="139" spans="1:4" s="5" customFormat="1" x14ac:dyDescent="0.2">
      <c r="A139" s="25"/>
      <c r="D139" s="104" t="s">
        <v>356</v>
      </c>
    </row>
    <row r="140" spans="1:4" s="5" customFormat="1" x14ac:dyDescent="0.2">
      <c r="A140" s="25"/>
      <c r="D140" s="107" t="s">
        <v>357</v>
      </c>
    </row>
    <row r="141" spans="1:4" s="5" customFormat="1" x14ac:dyDescent="0.2">
      <c r="A141" s="25"/>
      <c r="D141" s="104" t="s">
        <v>358</v>
      </c>
    </row>
    <row r="142" spans="1:4" s="5" customFormat="1" x14ac:dyDescent="0.2">
      <c r="A142" s="25"/>
      <c r="D142" s="104" t="s">
        <v>359</v>
      </c>
    </row>
    <row r="143" spans="1:4" s="5" customFormat="1" x14ac:dyDescent="0.2">
      <c r="A143" s="25"/>
      <c r="D143" s="107" t="s">
        <v>360</v>
      </c>
    </row>
    <row r="144" spans="1:4" s="5" customFormat="1" x14ac:dyDescent="0.2">
      <c r="A144" s="25"/>
      <c r="D144" s="107" t="s">
        <v>361</v>
      </c>
    </row>
    <row r="145" spans="1:4" s="5" customFormat="1" x14ac:dyDescent="0.2">
      <c r="A145" s="25"/>
      <c r="D145" s="107" t="s">
        <v>362</v>
      </c>
    </row>
    <row r="146" spans="1:4" s="5" customFormat="1" x14ac:dyDescent="0.2">
      <c r="A146" s="25"/>
      <c r="D146" s="107" t="s">
        <v>363</v>
      </c>
    </row>
    <row r="147" spans="1:4" s="5" customFormat="1" x14ac:dyDescent="0.2">
      <c r="A147" s="25"/>
      <c r="D147" s="104" t="s">
        <v>364</v>
      </c>
    </row>
    <row r="148" spans="1:4" s="5" customFormat="1" x14ac:dyDescent="0.2">
      <c r="A148" s="25"/>
      <c r="D148" s="104" t="s">
        <v>365</v>
      </c>
    </row>
    <row r="149" spans="1:4" s="5" customFormat="1" x14ac:dyDescent="0.2">
      <c r="A149" s="25"/>
      <c r="D149" s="104" t="s">
        <v>366</v>
      </c>
    </row>
    <row r="150" spans="1:4" s="5" customFormat="1" x14ac:dyDescent="0.2">
      <c r="A150" s="25"/>
      <c r="D150" s="104" t="s">
        <v>367</v>
      </c>
    </row>
    <row r="151" spans="1:4" s="5" customFormat="1" x14ac:dyDescent="0.2">
      <c r="A151" s="25"/>
      <c r="D151" s="107" t="s">
        <v>368</v>
      </c>
    </row>
    <row r="152" spans="1:4" s="5" customFormat="1" x14ac:dyDescent="0.2">
      <c r="A152" s="25"/>
      <c r="D152" s="107" t="s">
        <v>369</v>
      </c>
    </row>
    <row r="153" spans="1:4" s="5" customFormat="1" x14ac:dyDescent="0.2">
      <c r="A153" s="25"/>
      <c r="D153" s="107" t="s">
        <v>370</v>
      </c>
    </row>
    <row r="154" spans="1:4" s="5" customFormat="1" x14ac:dyDescent="0.2">
      <c r="A154" s="25"/>
      <c r="D154" s="107" t="s">
        <v>371</v>
      </c>
    </row>
    <row r="155" spans="1:4" s="5" customFormat="1" x14ac:dyDescent="0.2">
      <c r="A155" s="25"/>
      <c r="D155" s="107" t="s">
        <v>372</v>
      </c>
    </row>
    <row r="156" spans="1:4" s="5" customFormat="1" x14ac:dyDescent="0.2">
      <c r="A156" s="25"/>
      <c r="D156" s="104" t="s">
        <v>373</v>
      </c>
    </row>
    <row r="157" spans="1:4" s="5" customFormat="1" x14ac:dyDescent="0.2">
      <c r="A157" s="25"/>
      <c r="D157" s="104" t="s">
        <v>374</v>
      </c>
    </row>
    <row r="158" spans="1:4" s="5" customFormat="1" x14ac:dyDescent="0.2">
      <c r="A158" s="25"/>
      <c r="D158" s="104" t="s">
        <v>375</v>
      </c>
    </row>
    <row r="159" spans="1:4" s="5" customFormat="1" x14ac:dyDescent="0.2">
      <c r="A159" s="25"/>
      <c r="D159" s="104" t="s">
        <v>376</v>
      </c>
    </row>
    <row r="160" spans="1:4" s="5" customFormat="1" x14ac:dyDescent="0.2">
      <c r="A160" s="25"/>
      <c r="D160" s="104" t="s">
        <v>377</v>
      </c>
    </row>
    <row r="161" spans="1:4" s="5" customFormat="1" x14ac:dyDescent="0.2">
      <c r="A161" s="25"/>
      <c r="D161" s="104" t="s">
        <v>378</v>
      </c>
    </row>
    <row r="162" spans="1:4" s="5" customFormat="1" x14ac:dyDescent="0.2">
      <c r="A162" s="25"/>
      <c r="D162" s="104" t="s">
        <v>379</v>
      </c>
    </row>
    <row r="163" spans="1:4" s="5" customFormat="1" x14ac:dyDescent="0.2">
      <c r="A163" s="25"/>
      <c r="D163" s="107" t="s">
        <v>380</v>
      </c>
    </row>
    <row r="164" spans="1:4" s="5" customFormat="1" x14ac:dyDescent="0.2">
      <c r="A164" s="25"/>
      <c r="D164" s="104" t="s">
        <v>381</v>
      </c>
    </row>
    <row r="165" spans="1:4" s="5" customFormat="1" x14ac:dyDescent="0.2">
      <c r="A165" s="25"/>
      <c r="D165" s="104" t="s">
        <v>382</v>
      </c>
    </row>
    <row r="166" spans="1:4" s="5" customFormat="1" x14ac:dyDescent="0.2">
      <c r="A166" s="25"/>
      <c r="D166" s="104" t="s">
        <v>383</v>
      </c>
    </row>
    <row r="167" spans="1:4" s="5" customFormat="1" x14ac:dyDescent="0.2">
      <c r="A167" s="25"/>
      <c r="D167" s="104" t="s">
        <v>384</v>
      </c>
    </row>
    <row r="168" spans="1:4" s="5" customFormat="1" x14ac:dyDescent="0.2">
      <c r="A168" s="25"/>
      <c r="D168" s="104" t="s">
        <v>385</v>
      </c>
    </row>
    <row r="169" spans="1:4" s="5" customFormat="1" x14ac:dyDescent="0.2">
      <c r="A169" s="25"/>
      <c r="D169" s="104" t="s">
        <v>386</v>
      </c>
    </row>
    <row r="170" spans="1:4" s="5" customFormat="1" x14ac:dyDescent="0.2">
      <c r="A170" s="25"/>
      <c r="D170" s="107" t="s">
        <v>387</v>
      </c>
    </row>
    <row r="171" spans="1:4" s="5" customFormat="1" x14ac:dyDescent="0.2">
      <c r="A171" s="25"/>
      <c r="D171" s="104" t="s">
        <v>388</v>
      </c>
    </row>
    <row r="172" spans="1:4" s="5" customFormat="1" x14ac:dyDescent="0.2">
      <c r="A172" s="25"/>
      <c r="D172" s="104" t="s">
        <v>389</v>
      </c>
    </row>
    <row r="173" spans="1:4" s="5" customFormat="1" x14ac:dyDescent="0.2">
      <c r="A173" s="25"/>
      <c r="D173" s="104" t="s">
        <v>390</v>
      </c>
    </row>
    <row r="174" spans="1:4" s="5" customFormat="1" x14ac:dyDescent="0.2">
      <c r="A174" s="25"/>
      <c r="D174" s="104" t="s">
        <v>391</v>
      </c>
    </row>
    <row r="175" spans="1:4" s="5" customFormat="1" x14ac:dyDescent="0.2">
      <c r="A175" s="25"/>
      <c r="D175" s="107" t="s">
        <v>392</v>
      </c>
    </row>
    <row r="176" spans="1:4" s="5" customFormat="1" x14ac:dyDescent="0.2">
      <c r="A176" s="25"/>
      <c r="D176" s="104" t="s">
        <v>393</v>
      </c>
    </row>
    <row r="177" spans="1:4" s="5" customFormat="1" x14ac:dyDescent="0.2">
      <c r="A177" s="25"/>
      <c r="D177" s="104" t="s">
        <v>394</v>
      </c>
    </row>
    <row r="178" spans="1:4" s="5" customFormat="1" x14ac:dyDescent="0.2">
      <c r="A178" s="25"/>
      <c r="D178" s="104" t="s">
        <v>395</v>
      </c>
    </row>
    <row r="179" spans="1:4" s="5" customFormat="1" x14ac:dyDescent="0.2">
      <c r="A179" s="25"/>
      <c r="D179" s="104" t="s">
        <v>396</v>
      </c>
    </row>
    <row r="180" spans="1:4" s="5" customFormat="1" x14ac:dyDescent="0.2">
      <c r="A180" s="25"/>
      <c r="D180" s="107" t="s">
        <v>397</v>
      </c>
    </row>
    <row r="181" spans="1:4" s="5" customFormat="1" x14ac:dyDescent="0.2">
      <c r="A181" s="25"/>
      <c r="D181" s="104" t="s">
        <v>398</v>
      </c>
    </row>
    <row r="182" spans="1:4" s="5" customFormat="1" x14ac:dyDescent="0.2">
      <c r="A182" s="25"/>
      <c r="D182" s="104" t="s">
        <v>399</v>
      </c>
    </row>
    <row r="183" spans="1:4" s="5" customFormat="1" x14ac:dyDescent="0.2">
      <c r="A183" s="25"/>
      <c r="D183" s="104" t="s">
        <v>400</v>
      </c>
    </row>
    <row r="184" spans="1:4" s="5" customFormat="1" x14ac:dyDescent="0.2">
      <c r="A184" s="25"/>
      <c r="D184" s="104" t="s">
        <v>401</v>
      </c>
    </row>
    <row r="185" spans="1:4" s="5" customFormat="1" x14ac:dyDescent="0.2">
      <c r="A185" s="25"/>
      <c r="D185" s="107" t="s">
        <v>402</v>
      </c>
    </row>
    <row r="186" spans="1:4" s="5" customFormat="1" x14ac:dyDescent="0.2">
      <c r="A186" s="25"/>
      <c r="D186" s="104" t="s">
        <v>403</v>
      </c>
    </row>
    <row r="187" spans="1:4" s="5" customFormat="1" x14ac:dyDescent="0.2">
      <c r="A187" s="25"/>
      <c r="D187" s="104" t="s">
        <v>404</v>
      </c>
    </row>
    <row r="188" spans="1:4" s="5" customFormat="1" x14ac:dyDescent="0.2">
      <c r="A188" s="25"/>
      <c r="D188" s="104" t="s">
        <v>405</v>
      </c>
    </row>
    <row r="189" spans="1:4" s="5" customFormat="1" x14ac:dyDescent="0.2">
      <c r="A189" s="25"/>
      <c r="D189" s="104" t="s">
        <v>406</v>
      </c>
    </row>
    <row r="190" spans="1:4" s="5" customFormat="1" x14ac:dyDescent="0.2">
      <c r="A190" s="25"/>
      <c r="D190" s="104" t="s">
        <v>407</v>
      </c>
    </row>
    <row r="191" spans="1:4" s="5" customFormat="1" x14ac:dyDescent="0.2">
      <c r="A191" s="25"/>
      <c r="D191" s="104" t="s">
        <v>408</v>
      </c>
    </row>
    <row r="192" spans="1:4" s="5" customFormat="1" x14ac:dyDescent="0.2">
      <c r="A192" s="25"/>
      <c r="D192" s="107" t="s">
        <v>409</v>
      </c>
    </row>
    <row r="193" spans="1:4" s="5" customFormat="1" x14ac:dyDescent="0.2">
      <c r="A193" s="25"/>
      <c r="D193" s="104" t="s">
        <v>410</v>
      </c>
    </row>
    <row r="194" spans="1:4" s="5" customFormat="1" x14ac:dyDescent="0.2">
      <c r="A194" s="25"/>
      <c r="D194" s="104" t="s">
        <v>411</v>
      </c>
    </row>
    <row r="195" spans="1:4" s="5" customFormat="1" x14ac:dyDescent="0.2">
      <c r="A195" s="25"/>
      <c r="D195" s="104" t="s">
        <v>412</v>
      </c>
    </row>
    <row r="196" spans="1:4" s="5" customFormat="1" x14ac:dyDescent="0.2">
      <c r="A196" s="25"/>
      <c r="D196" s="104" t="s">
        <v>413</v>
      </c>
    </row>
    <row r="197" spans="1:4" s="5" customFormat="1" x14ac:dyDescent="0.2">
      <c r="A197" s="25"/>
      <c r="D197" s="104" t="s">
        <v>414</v>
      </c>
    </row>
    <row r="198" spans="1:4" s="5" customFormat="1" x14ac:dyDescent="0.2">
      <c r="A198" s="25"/>
      <c r="D198" s="107" t="s">
        <v>415</v>
      </c>
    </row>
    <row r="199" spans="1:4" s="5" customFormat="1" x14ac:dyDescent="0.2">
      <c r="A199" s="25"/>
      <c r="D199" s="104" t="s">
        <v>416</v>
      </c>
    </row>
    <row r="200" spans="1:4" s="5" customFormat="1" x14ac:dyDescent="0.2">
      <c r="A200" s="25"/>
      <c r="D200" s="104" t="s">
        <v>417</v>
      </c>
    </row>
    <row r="201" spans="1:4" s="5" customFormat="1" x14ac:dyDescent="0.2">
      <c r="A201" s="25"/>
      <c r="D201" s="104" t="s">
        <v>418</v>
      </c>
    </row>
    <row r="202" spans="1:4" s="5" customFormat="1" x14ac:dyDescent="0.2">
      <c r="A202" s="25"/>
      <c r="D202" s="104" t="s">
        <v>419</v>
      </c>
    </row>
    <row r="203" spans="1:4" s="5" customFormat="1" x14ac:dyDescent="0.2">
      <c r="A203" s="25"/>
      <c r="D203" s="104" t="s">
        <v>420</v>
      </c>
    </row>
    <row r="204" spans="1:4" s="5" customFormat="1" x14ac:dyDescent="0.2">
      <c r="A204" s="25"/>
      <c r="D204" s="107" t="s">
        <v>421</v>
      </c>
    </row>
    <row r="205" spans="1:4" s="5" customFormat="1" x14ac:dyDescent="0.2">
      <c r="A205" s="25"/>
      <c r="D205" s="104" t="s">
        <v>422</v>
      </c>
    </row>
    <row r="206" spans="1:4" s="5" customFormat="1" x14ac:dyDescent="0.2">
      <c r="A206" s="25"/>
      <c r="D206" s="104" t="s">
        <v>423</v>
      </c>
    </row>
    <row r="207" spans="1:4" s="5" customFormat="1" x14ac:dyDescent="0.2">
      <c r="A207" s="25"/>
      <c r="D207" s="104" t="s">
        <v>424</v>
      </c>
    </row>
    <row r="208" spans="1:4" s="5" customFormat="1" x14ac:dyDescent="0.2">
      <c r="A208" s="25"/>
      <c r="D208" s="104" t="s">
        <v>425</v>
      </c>
    </row>
    <row r="209" spans="1:4" s="5" customFormat="1" x14ac:dyDescent="0.2">
      <c r="A209" s="25"/>
      <c r="D209" s="104" t="s">
        <v>426</v>
      </c>
    </row>
    <row r="210" spans="1:4" s="5" customFormat="1" x14ac:dyDescent="0.2">
      <c r="A210" s="25"/>
      <c r="D210" s="109" t="s">
        <v>427</v>
      </c>
    </row>
    <row r="211" spans="1:4" s="5" customFormat="1" x14ac:dyDescent="0.2">
      <c r="A211" s="25"/>
      <c r="D211" s="110" t="s">
        <v>428</v>
      </c>
    </row>
    <row r="212" spans="1:4" s="5" customFormat="1" x14ac:dyDescent="0.2">
      <c r="A212" s="25"/>
      <c r="D212" s="110" t="s">
        <v>429</v>
      </c>
    </row>
    <row r="213" spans="1:4" s="5" customFormat="1" x14ac:dyDescent="0.2">
      <c r="A213" s="25"/>
      <c r="D213" s="110" t="s">
        <v>430</v>
      </c>
    </row>
    <row r="214" spans="1:4" s="5" customFormat="1" x14ac:dyDescent="0.2">
      <c r="A214" s="25"/>
      <c r="D214" s="110" t="s">
        <v>431</v>
      </c>
    </row>
    <row r="215" spans="1:4" s="5" customFormat="1" x14ac:dyDescent="0.2">
      <c r="A215" s="25"/>
      <c r="D215" s="110" t="s">
        <v>432</v>
      </c>
    </row>
    <row r="216" spans="1:4" s="5" customFormat="1" x14ac:dyDescent="0.2">
      <c r="A216" s="25"/>
      <c r="D216" s="110" t="s">
        <v>433</v>
      </c>
    </row>
    <row r="217" spans="1:4" s="5" customFormat="1" x14ac:dyDescent="0.2">
      <c r="A217" s="25"/>
      <c r="D217" s="110" t="s">
        <v>434</v>
      </c>
    </row>
    <row r="218" spans="1:4" s="5" customFormat="1" x14ac:dyDescent="0.2">
      <c r="A218" s="25"/>
      <c r="D218" s="110" t="s">
        <v>435</v>
      </c>
    </row>
    <row r="219" spans="1:4" s="5" customFormat="1" x14ac:dyDescent="0.2">
      <c r="A219" s="25"/>
      <c r="D219" s="110" t="s">
        <v>436</v>
      </c>
    </row>
    <row r="220" spans="1:4" s="5" customFormat="1" x14ac:dyDescent="0.2">
      <c r="A220" s="25"/>
      <c r="D220" s="110" t="s">
        <v>437</v>
      </c>
    </row>
    <row r="221" spans="1:4" s="5" customFormat="1" x14ac:dyDescent="0.2">
      <c r="A221" s="25"/>
      <c r="D221" s="110" t="s">
        <v>438</v>
      </c>
    </row>
    <row r="222" spans="1:4" s="5" customFormat="1" x14ac:dyDescent="0.2">
      <c r="A222" s="25"/>
      <c r="D222" s="110" t="s">
        <v>439</v>
      </c>
    </row>
    <row r="223" spans="1:4" s="5" customFormat="1" x14ac:dyDescent="0.2">
      <c r="A223" s="25"/>
      <c r="D223" s="110" t="s">
        <v>440</v>
      </c>
    </row>
    <row r="224" spans="1:4" s="5" customFormat="1" x14ac:dyDescent="0.2">
      <c r="A224" s="25"/>
      <c r="D224" s="110" t="s">
        <v>441</v>
      </c>
    </row>
    <row r="225" spans="1:4" s="5" customFormat="1" x14ac:dyDescent="0.2">
      <c r="A225" s="25"/>
      <c r="D225" s="110" t="s">
        <v>442</v>
      </c>
    </row>
    <row r="226" spans="1:4" s="5" customFormat="1" x14ac:dyDescent="0.2">
      <c r="A226" s="25"/>
      <c r="D226" s="110" t="s">
        <v>443</v>
      </c>
    </row>
    <row r="227" spans="1:4" s="5" customFormat="1" x14ac:dyDescent="0.2">
      <c r="A227" s="25"/>
      <c r="D227" s="110" t="s">
        <v>444</v>
      </c>
    </row>
    <row r="228" spans="1:4" s="5" customFormat="1" x14ac:dyDescent="0.2">
      <c r="A228" s="25"/>
      <c r="D228" s="110" t="s">
        <v>445</v>
      </c>
    </row>
    <row r="229" spans="1:4" s="5" customFormat="1" x14ac:dyDescent="0.2">
      <c r="A229" s="25"/>
      <c r="D229" s="110" t="s">
        <v>446</v>
      </c>
    </row>
    <row r="230" spans="1:4" s="5" customFormat="1" x14ac:dyDescent="0.2">
      <c r="A230" s="25"/>
      <c r="D230" s="110" t="s">
        <v>447</v>
      </c>
    </row>
    <row r="231" spans="1:4" s="5" customFormat="1" x14ac:dyDescent="0.2">
      <c r="A231" s="25"/>
      <c r="D231" s="110" t="s">
        <v>448</v>
      </c>
    </row>
    <row r="232" spans="1:4" s="5" customFormat="1" x14ac:dyDescent="0.2">
      <c r="A232" s="25"/>
      <c r="D232" s="110" t="s">
        <v>449</v>
      </c>
    </row>
    <row r="233" spans="1:4" s="5" customFormat="1" x14ac:dyDescent="0.2">
      <c r="A233" s="25"/>
      <c r="D233" s="110" t="s">
        <v>450</v>
      </c>
    </row>
    <row r="234" spans="1:4" s="5" customFormat="1" x14ac:dyDescent="0.2">
      <c r="A234" s="25"/>
      <c r="D234" s="110" t="s">
        <v>451</v>
      </c>
    </row>
    <row r="235" spans="1:4" s="5" customFormat="1" x14ac:dyDescent="0.2">
      <c r="A235" s="25"/>
      <c r="D235" s="110" t="s">
        <v>452</v>
      </c>
    </row>
    <row r="236" spans="1:4" s="5" customFormat="1" x14ac:dyDescent="0.2">
      <c r="A236" s="25"/>
      <c r="D236" s="110" t="s">
        <v>453</v>
      </c>
    </row>
    <row r="237" spans="1:4" s="5" customFormat="1" x14ac:dyDescent="0.2">
      <c r="A237" s="25"/>
      <c r="D237" s="110" t="s">
        <v>454</v>
      </c>
    </row>
    <row r="238" spans="1:4" s="5" customFormat="1" x14ac:dyDescent="0.2">
      <c r="A238" s="25"/>
      <c r="D238" s="110" t="s">
        <v>455</v>
      </c>
    </row>
    <row r="239" spans="1:4" s="5" customFormat="1" x14ac:dyDescent="0.2">
      <c r="A239" s="25"/>
      <c r="D239" s="110" t="s">
        <v>456</v>
      </c>
    </row>
    <row r="240" spans="1:4" s="5" customFormat="1" x14ac:dyDescent="0.2">
      <c r="A240" s="25"/>
      <c r="D240" s="110" t="s">
        <v>457</v>
      </c>
    </row>
    <row r="241" spans="1:4" s="5" customFormat="1" x14ac:dyDescent="0.2">
      <c r="A241" s="25"/>
      <c r="D241" s="110" t="s">
        <v>458</v>
      </c>
    </row>
    <row r="242" spans="1:4" s="5" customFormat="1" x14ac:dyDescent="0.2">
      <c r="A242" s="25"/>
      <c r="D242" s="110" t="s">
        <v>459</v>
      </c>
    </row>
    <row r="243" spans="1:4" s="5" customFormat="1" x14ac:dyDescent="0.2">
      <c r="A243" s="25"/>
      <c r="D243" s="110" t="s">
        <v>460</v>
      </c>
    </row>
    <row r="244" spans="1:4" s="5" customFormat="1" x14ac:dyDescent="0.2">
      <c r="A244" s="25"/>
      <c r="D244" s="110" t="s">
        <v>461</v>
      </c>
    </row>
    <row r="245" spans="1:4" s="5" customFormat="1" x14ac:dyDescent="0.2">
      <c r="A245" s="25"/>
      <c r="D245" s="109" t="s">
        <v>462</v>
      </c>
    </row>
    <row r="246" spans="1:4" s="5" customFormat="1" x14ac:dyDescent="0.2">
      <c r="A246" s="25"/>
      <c r="D246" s="109" t="s">
        <v>463</v>
      </c>
    </row>
    <row r="247" spans="1:4" s="5" customFormat="1" x14ac:dyDescent="0.2">
      <c r="A247" s="25"/>
      <c r="D247" s="107" t="s">
        <v>464</v>
      </c>
    </row>
    <row r="248" spans="1:4" s="5" customFormat="1" x14ac:dyDescent="0.2">
      <c r="A248" s="25"/>
      <c r="D248" s="104" t="s">
        <v>465</v>
      </c>
    </row>
    <row r="249" spans="1:4" s="5" customFormat="1" x14ac:dyDescent="0.2">
      <c r="A249" s="25"/>
      <c r="D249" s="104" t="s">
        <v>466</v>
      </c>
    </row>
    <row r="250" spans="1:4" s="5" customFormat="1" x14ac:dyDescent="0.2">
      <c r="A250" s="25"/>
      <c r="D250" s="104" t="s">
        <v>467</v>
      </c>
    </row>
    <row r="251" spans="1:4" s="5" customFormat="1" x14ac:dyDescent="0.2">
      <c r="A251" s="25"/>
      <c r="D251" s="104" t="s">
        <v>468</v>
      </c>
    </row>
    <row r="252" spans="1:4" s="5" customFormat="1" x14ac:dyDescent="0.2">
      <c r="A252" s="25"/>
      <c r="D252" s="104" t="s">
        <v>469</v>
      </c>
    </row>
    <row r="253" spans="1:4" s="5" customFormat="1" x14ac:dyDescent="0.2">
      <c r="A253" s="25"/>
      <c r="D253" s="104" t="s">
        <v>470</v>
      </c>
    </row>
    <row r="254" spans="1:4" s="5" customFormat="1" x14ac:dyDescent="0.2">
      <c r="A254" s="25"/>
      <c r="D254" s="104" t="s">
        <v>471</v>
      </c>
    </row>
    <row r="255" spans="1:4" s="5" customFormat="1" x14ac:dyDescent="0.2">
      <c r="A255" s="25"/>
      <c r="D255" s="104" t="s">
        <v>472</v>
      </c>
    </row>
    <row r="256" spans="1:4" s="5" customFormat="1" x14ac:dyDescent="0.2">
      <c r="A256" s="25"/>
      <c r="D256" s="104" t="s">
        <v>473</v>
      </c>
    </row>
    <row r="257" spans="1:10" s="5" customFormat="1" x14ac:dyDescent="0.2">
      <c r="A257" s="25"/>
      <c r="D257" s="104" t="s">
        <v>474</v>
      </c>
    </row>
    <row r="258" spans="1:10" s="5" customFormat="1" x14ac:dyDescent="0.2">
      <c r="A258" s="25"/>
      <c r="D258" s="104" t="s">
        <v>475</v>
      </c>
    </row>
    <row r="259" spans="1:10" s="5" customFormat="1" x14ac:dyDescent="0.2">
      <c r="A259" s="25"/>
      <c r="D259" s="104" t="s">
        <v>476</v>
      </c>
    </row>
    <row r="260" spans="1:10" s="5" customFormat="1" x14ac:dyDescent="0.2">
      <c r="A260" s="25"/>
      <c r="D260" s="104" t="s">
        <v>477</v>
      </c>
    </row>
    <row r="261" spans="1:10" s="5" customFormat="1" x14ac:dyDescent="0.2">
      <c r="A261" s="25"/>
      <c r="D261" s="104" t="s">
        <v>478</v>
      </c>
      <c r="E261" s="3"/>
      <c r="I261" s="3"/>
      <c r="J261" s="3"/>
    </row>
    <row r="262" spans="1:10" x14ac:dyDescent="0.2">
      <c r="D262" s="107" t="s">
        <v>479</v>
      </c>
    </row>
    <row r="263" spans="1:10" x14ac:dyDescent="0.2">
      <c r="D263" s="104" t="s">
        <v>480</v>
      </c>
    </row>
    <row r="264" spans="1:10" x14ac:dyDescent="0.2">
      <c r="D264" s="111" t="s">
        <v>481</v>
      </c>
    </row>
    <row r="265" spans="1:10" x14ac:dyDescent="0.2">
      <c r="D265" s="111" t="s">
        <v>482</v>
      </c>
    </row>
    <row r="266" spans="1:10" x14ac:dyDescent="0.2">
      <c r="D266" s="111" t="s">
        <v>483</v>
      </c>
    </row>
    <row r="267" spans="1:10" x14ac:dyDescent="0.2">
      <c r="D267" s="111" t="s">
        <v>484</v>
      </c>
    </row>
    <row r="268" spans="1:10" x14ac:dyDescent="0.2">
      <c r="D268" s="111" t="s">
        <v>485</v>
      </c>
    </row>
    <row r="269" spans="1:10" x14ac:dyDescent="0.2">
      <c r="D269" s="111" t="s">
        <v>486</v>
      </c>
    </row>
    <row r="270" spans="1:10" x14ac:dyDescent="0.2">
      <c r="D270" s="111" t="s">
        <v>487</v>
      </c>
    </row>
    <row r="271" spans="1:10" x14ac:dyDescent="0.2">
      <c r="D271" s="111" t="s">
        <v>488</v>
      </c>
    </row>
    <row r="272" spans="1:10" x14ac:dyDescent="0.2">
      <c r="D272" s="111" t="s">
        <v>489</v>
      </c>
    </row>
    <row r="273" spans="4:4" x14ac:dyDescent="0.2">
      <c r="D273" s="111" t="s">
        <v>490</v>
      </c>
    </row>
    <row r="274" spans="4:4" x14ac:dyDescent="0.2">
      <c r="D274" s="111" t="s">
        <v>491</v>
      </c>
    </row>
    <row r="275" spans="4:4" x14ac:dyDescent="0.2">
      <c r="D275" s="111" t="s">
        <v>492</v>
      </c>
    </row>
    <row r="276" spans="4:4" x14ac:dyDescent="0.2">
      <c r="D276" s="111" t="s">
        <v>493</v>
      </c>
    </row>
    <row r="277" spans="4:4" x14ac:dyDescent="0.2">
      <c r="D277" s="111" t="s">
        <v>494</v>
      </c>
    </row>
    <row r="278" spans="4:4" x14ac:dyDescent="0.2">
      <c r="D278" s="111" t="s">
        <v>495</v>
      </c>
    </row>
    <row r="279" spans="4:4" x14ac:dyDescent="0.2">
      <c r="D279" s="111" t="s">
        <v>496</v>
      </c>
    </row>
    <row r="280" spans="4:4" x14ac:dyDescent="0.2">
      <c r="D280" s="111" t="s">
        <v>497</v>
      </c>
    </row>
    <row r="281" spans="4:4" x14ac:dyDescent="0.2">
      <c r="D281" s="111" t="s">
        <v>498</v>
      </c>
    </row>
    <row r="282" spans="4:4" x14ac:dyDescent="0.2">
      <c r="D282" s="111" t="s">
        <v>499</v>
      </c>
    </row>
    <row r="283" spans="4:4" x14ac:dyDescent="0.2">
      <c r="D283" s="111" t="s">
        <v>500</v>
      </c>
    </row>
    <row r="284" spans="4:4" x14ac:dyDescent="0.2">
      <c r="D284" s="111" t="s">
        <v>501</v>
      </c>
    </row>
    <row r="285" spans="4:4" x14ac:dyDescent="0.2">
      <c r="D285" s="111" t="s">
        <v>502</v>
      </c>
    </row>
    <row r="286" spans="4:4" x14ac:dyDescent="0.2">
      <c r="D286" s="111" t="s">
        <v>503</v>
      </c>
    </row>
    <row r="287" spans="4:4" x14ac:dyDescent="0.2">
      <c r="D287" s="111" t="s">
        <v>504</v>
      </c>
    </row>
    <row r="288" spans="4:4" x14ac:dyDescent="0.2">
      <c r="D288" s="111" t="s">
        <v>505</v>
      </c>
    </row>
    <row r="289" spans="4:4" x14ac:dyDescent="0.2">
      <c r="D289" s="111" t="s">
        <v>506</v>
      </c>
    </row>
    <row r="290" spans="4:4" x14ac:dyDescent="0.2">
      <c r="D290" s="111" t="s">
        <v>507</v>
      </c>
    </row>
    <row r="291" spans="4:4" x14ac:dyDescent="0.2">
      <c r="D291" s="111" t="s">
        <v>508</v>
      </c>
    </row>
    <row r="292" spans="4:4" x14ac:dyDescent="0.2">
      <c r="D292" s="111" t="s">
        <v>509</v>
      </c>
    </row>
    <row r="293" spans="4:4" x14ac:dyDescent="0.2">
      <c r="D293" s="111" t="s">
        <v>510</v>
      </c>
    </row>
    <row r="294" spans="4:4" x14ac:dyDescent="0.2">
      <c r="D294" s="111" t="s">
        <v>511</v>
      </c>
    </row>
    <row r="295" spans="4:4" x14ac:dyDescent="0.2">
      <c r="D295" s="111" t="s">
        <v>512</v>
      </c>
    </row>
    <row r="296" spans="4:4" x14ac:dyDescent="0.2">
      <c r="D296" s="111" t="s">
        <v>513</v>
      </c>
    </row>
    <row r="297" spans="4:4" x14ac:dyDescent="0.2">
      <c r="D297" s="111" t="s">
        <v>514</v>
      </c>
    </row>
    <row r="298" spans="4:4" x14ac:dyDescent="0.2">
      <c r="D298" s="111" t="s">
        <v>515</v>
      </c>
    </row>
    <row r="299" spans="4:4" x14ac:dyDescent="0.2">
      <c r="D299" s="111" t="s">
        <v>516</v>
      </c>
    </row>
    <row r="300" spans="4:4" x14ac:dyDescent="0.2">
      <c r="D300" s="111" t="s">
        <v>517</v>
      </c>
    </row>
    <row r="301" spans="4:4" x14ac:dyDescent="0.2">
      <c r="D301" s="111" t="s">
        <v>518</v>
      </c>
    </row>
    <row r="302" spans="4:4" x14ac:dyDescent="0.2">
      <c r="D302" s="111" t="s">
        <v>519</v>
      </c>
    </row>
    <row r="303" spans="4:4" x14ac:dyDescent="0.2">
      <c r="D303" s="111" t="s">
        <v>520</v>
      </c>
    </row>
    <row r="304" spans="4:4" x14ac:dyDescent="0.2">
      <c r="D304" s="111" t="s">
        <v>521</v>
      </c>
    </row>
    <row r="305" spans="4:4" x14ac:dyDescent="0.2">
      <c r="D305" s="111" t="s">
        <v>522</v>
      </c>
    </row>
    <row r="306" spans="4:4" x14ac:dyDescent="0.2">
      <c r="D306" s="111" t="s">
        <v>523</v>
      </c>
    </row>
    <row r="307" spans="4:4" x14ac:dyDescent="0.2">
      <c r="D307" s="111" t="s">
        <v>524</v>
      </c>
    </row>
    <row r="308" spans="4:4" x14ac:dyDescent="0.2">
      <c r="D308" s="111" t="s">
        <v>525</v>
      </c>
    </row>
    <row r="309" spans="4:4" x14ac:dyDescent="0.2">
      <c r="D309" s="111" t="s">
        <v>526</v>
      </c>
    </row>
    <row r="310" spans="4:4" x14ac:dyDescent="0.2">
      <c r="D310" s="111" t="s">
        <v>527</v>
      </c>
    </row>
    <row r="311" spans="4:4" x14ac:dyDescent="0.2">
      <c r="D311" s="111" t="s">
        <v>528</v>
      </c>
    </row>
    <row r="312" spans="4:4" x14ac:dyDescent="0.2">
      <c r="D312" s="111" t="s">
        <v>529</v>
      </c>
    </row>
    <row r="313" spans="4:4" x14ac:dyDescent="0.2">
      <c r="D313" s="111" t="s">
        <v>530</v>
      </c>
    </row>
    <row r="314" spans="4:4" x14ac:dyDescent="0.2">
      <c r="D314" s="111" t="s">
        <v>531</v>
      </c>
    </row>
    <row r="315" spans="4:4" x14ac:dyDescent="0.2">
      <c r="D315" s="111" t="s">
        <v>532</v>
      </c>
    </row>
    <row r="316" spans="4:4" x14ac:dyDescent="0.2">
      <c r="D316" s="111" t="s">
        <v>533</v>
      </c>
    </row>
    <row r="317" spans="4:4" x14ac:dyDescent="0.2">
      <c r="D317" s="111" t="s">
        <v>534</v>
      </c>
    </row>
    <row r="318" spans="4:4" x14ac:dyDescent="0.2">
      <c r="D318" s="111" t="s">
        <v>535</v>
      </c>
    </row>
    <row r="319" spans="4:4" x14ac:dyDescent="0.2">
      <c r="D319" s="111" t="s">
        <v>536</v>
      </c>
    </row>
    <row r="320" spans="4:4" x14ac:dyDescent="0.2">
      <c r="D320" s="104" t="s">
        <v>537</v>
      </c>
    </row>
    <row r="321" spans="4:4" x14ac:dyDescent="0.2">
      <c r="D321" s="104" t="s">
        <v>538</v>
      </c>
    </row>
    <row r="322" spans="4:4" x14ac:dyDescent="0.2">
      <c r="D322" s="104" t="s">
        <v>539</v>
      </c>
    </row>
    <row r="323" spans="4:4" x14ac:dyDescent="0.2">
      <c r="D323" s="107" t="s">
        <v>540</v>
      </c>
    </row>
    <row r="324" spans="4:4" x14ac:dyDescent="0.2">
      <c r="D324" s="107" t="s">
        <v>541</v>
      </c>
    </row>
    <row r="325" spans="4:4" x14ac:dyDescent="0.2">
      <c r="D325" s="104" t="s">
        <v>542</v>
      </c>
    </row>
    <row r="326" spans="4:4" x14ac:dyDescent="0.2">
      <c r="D326" s="104" t="s">
        <v>543</v>
      </c>
    </row>
    <row r="327" spans="4:4" x14ac:dyDescent="0.2">
      <c r="D327" s="104" t="s">
        <v>544</v>
      </c>
    </row>
    <row r="328" spans="4:4" x14ac:dyDescent="0.2">
      <c r="D328" s="107" t="s">
        <v>545</v>
      </c>
    </row>
    <row r="329" spans="4:4" x14ac:dyDescent="0.2">
      <c r="D329" s="104" t="s">
        <v>546</v>
      </c>
    </row>
    <row r="330" spans="4:4" x14ac:dyDescent="0.2">
      <c r="D330" s="111" t="s">
        <v>547</v>
      </c>
    </row>
    <row r="331" spans="4:4" x14ac:dyDescent="0.2">
      <c r="D331" s="111" t="s">
        <v>548</v>
      </c>
    </row>
    <row r="332" spans="4:4" x14ac:dyDescent="0.2">
      <c r="D332" s="104" t="s">
        <v>549</v>
      </c>
    </row>
    <row r="333" spans="4:4" x14ac:dyDescent="0.2">
      <c r="D333" s="104" t="s">
        <v>550</v>
      </c>
    </row>
    <row r="334" spans="4:4" x14ac:dyDescent="0.2">
      <c r="D334" s="104" t="s">
        <v>551</v>
      </c>
    </row>
    <row r="335" spans="4:4" x14ac:dyDescent="0.2">
      <c r="D335" s="104" t="s">
        <v>552</v>
      </c>
    </row>
    <row r="336" spans="4:4" x14ac:dyDescent="0.2">
      <c r="D336" s="107" t="s">
        <v>553</v>
      </c>
    </row>
    <row r="337" spans="4:4" x14ac:dyDescent="0.2">
      <c r="D337" s="107" t="s">
        <v>554</v>
      </c>
    </row>
    <row r="338" spans="4:4" x14ac:dyDescent="0.2">
      <c r="D338" s="107" t="s">
        <v>555</v>
      </c>
    </row>
    <row r="339" spans="4:4" x14ac:dyDescent="0.2">
      <c r="D339" s="107" t="s">
        <v>556</v>
      </c>
    </row>
    <row r="340" spans="4:4" x14ac:dyDescent="0.2">
      <c r="D340" s="107">
        <v>0</v>
      </c>
    </row>
    <row r="342" spans="4:4" x14ac:dyDescent="0.2">
      <c r="D342" s="104"/>
    </row>
    <row r="343" spans="4:4" x14ac:dyDescent="0.2">
      <c r="D343" s="107"/>
    </row>
  </sheetData>
  <phoneticPr fontId="0" type="noConversion"/>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election activeCell="B8" sqref="B8"/>
    </sheetView>
  </sheetViews>
  <sheetFormatPr defaultColWidth="8.85546875" defaultRowHeight="12.75" x14ac:dyDescent="0.2"/>
  <cols>
    <col min="1" max="1" width="1.140625" customWidth="1"/>
    <col min="2" max="2" width="64.42578125" customWidth="1"/>
    <col min="3" max="3" width="1.42578125" customWidth="1"/>
    <col min="4" max="4" width="5.42578125" customWidth="1"/>
    <col min="5" max="6" width="16" customWidth="1"/>
  </cols>
  <sheetData>
    <row r="1" spans="2:6" x14ac:dyDescent="0.2">
      <c r="B1" s="95" t="s">
        <v>226</v>
      </c>
      <c r="C1" s="95"/>
      <c r="D1" s="99"/>
      <c r="E1" s="99"/>
      <c r="F1" s="99"/>
    </row>
    <row r="2" spans="2:6" x14ac:dyDescent="0.2">
      <c r="B2" s="95" t="s">
        <v>227</v>
      </c>
      <c r="C2" s="95"/>
      <c r="D2" s="99"/>
      <c r="E2" s="99"/>
      <c r="F2" s="99"/>
    </row>
    <row r="3" spans="2:6" x14ac:dyDescent="0.2">
      <c r="B3" s="96"/>
      <c r="C3" s="96"/>
      <c r="D3" s="100"/>
      <c r="E3" s="100"/>
      <c r="F3" s="100"/>
    </row>
    <row r="4" spans="2:6" ht="51" x14ac:dyDescent="0.2">
      <c r="B4" s="96" t="s">
        <v>228</v>
      </c>
      <c r="C4" s="96"/>
      <c r="D4" s="100"/>
      <c r="E4" s="100"/>
      <c r="F4" s="100"/>
    </row>
    <row r="5" spans="2:6" x14ac:dyDescent="0.2">
      <c r="B5" s="96"/>
      <c r="C5" s="96"/>
      <c r="D5" s="100"/>
      <c r="E5" s="100"/>
      <c r="F5" s="100"/>
    </row>
    <row r="6" spans="2:6" x14ac:dyDescent="0.2">
      <c r="B6" s="95" t="s">
        <v>229</v>
      </c>
      <c r="C6" s="95"/>
      <c r="D6" s="99"/>
      <c r="E6" s="99" t="s">
        <v>230</v>
      </c>
      <c r="F6" s="99" t="s">
        <v>231</v>
      </c>
    </row>
    <row r="7" spans="2:6" ht="13.5" thickBot="1" x14ac:dyDescent="0.25">
      <c r="B7" s="96"/>
      <c r="C7" s="96"/>
      <c r="D7" s="100"/>
      <c r="E7" s="100"/>
      <c r="F7" s="100"/>
    </row>
    <row r="8" spans="2:6" ht="51.75" thickBot="1" x14ac:dyDescent="0.25">
      <c r="B8" s="97" t="s">
        <v>232</v>
      </c>
      <c r="C8" s="98"/>
      <c r="D8" s="101"/>
      <c r="E8" s="101" t="s">
        <v>234</v>
      </c>
      <c r="F8" s="102" t="s">
        <v>233</v>
      </c>
    </row>
    <row r="9" spans="2:6" x14ac:dyDescent="0.2">
      <c r="B9" s="96"/>
      <c r="C9" s="96"/>
      <c r="D9" s="100"/>
      <c r="E9" s="100"/>
      <c r="F9" s="100"/>
    </row>
    <row r="10" spans="2:6" x14ac:dyDescent="0.2">
      <c r="B10" s="96"/>
      <c r="C10" s="96"/>
      <c r="D10" s="100"/>
      <c r="E10" s="100"/>
      <c r="F10" s="10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72</vt:i4>
      </vt:variant>
    </vt:vector>
  </HeadingPairs>
  <TitlesOfParts>
    <vt:vector size="82" baseType="lpstr">
      <vt:lpstr>Submitter</vt:lpstr>
      <vt:lpstr>Ballot</vt:lpstr>
      <vt:lpstr>STATUS</vt:lpstr>
      <vt:lpstr>Instructions</vt:lpstr>
      <vt:lpstr>Instructions Cont..</vt:lpstr>
      <vt:lpstr>Format Guidlines</vt:lpstr>
      <vt:lpstr>Co-Chair Guidelines</vt:lpstr>
      <vt:lpstr>CodeReference</vt:lpstr>
      <vt:lpstr>Setup</vt:lpstr>
      <vt:lpstr>Compatibility Report</vt:lpstr>
      <vt:lpstr>Artifact</vt:lpstr>
      <vt:lpstr>BalComCol</vt:lpstr>
      <vt:lpstr>Ballot_Committee</vt:lpstr>
      <vt:lpstr>BCmt</vt:lpstr>
      <vt:lpstr>BehalfEmail</vt:lpstr>
      <vt:lpstr>Change_Applied</vt:lpstr>
      <vt:lpstr>commentgroup</vt:lpstr>
      <vt:lpstr>Comments</vt:lpstr>
      <vt:lpstr>ComTime</vt:lpstr>
      <vt:lpstr>Conformance_Clause</vt:lpstr>
      <vt:lpstr>Disclaimer</vt:lpstr>
      <vt:lpstr>Disclaimer2</vt:lpstr>
      <vt:lpstr>Disclaimer3</vt:lpstr>
      <vt:lpstr>DispCmt</vt:lpstr>
      <vt:lpstr>Disposition</vt:lpstr>
      <vt:lpstr>Disposition_Comment</vt:lpstr>
      <vt:lpstr>Disposition_Committee</vt:lpstr>
      <vt:lpstr>Disposition2</vt:lpstr>
      <vt:lpstr>Domain</vt:lpstr>
      <vt:lpstr>Existing_Wording</vt:lpstr>
      <vt:lpstr>FilterRow</vt:lpstr>
      <vt:lpstr>FirstRow</vt:lpstr>
      <vt:lpstr>FM_ID</vt:lpstr>
      <vt:lpstr>For_Against_Abstain</vt:lpstr>
      <vt:lpstr>ID</vt:lpstr>
      <vt:lpstr>InPersReq</vt:lpstr>
      <vt:lpstr>LastCol</vt:lpstr>
      <vt:lpstr>Number</vt:lpstr>
      <vt:lpstr>NumberID</vt:lpstr>
      <vt:lpstr>OnBehalfOf</vt:lpstr>
      <vt:lpstr>Ov</vt:lpstr>
      <vt:lpstr>OverallVote</vt:lpstr>
      <vt:lpstr>OVote</vt:lpstr>
      <vt:lpstr>Instructions!Print_Area</vt:lpstr>
      <vt:lpstr>Submitter!Print_Area</vt:lpstr>
      <vt:lpstr>Submitter!Print_Titles</vt:lpstr>
      <vt:lpstr>Proposed_Wording</vt:lpstr>
      <vt:lpstr>Pubs</vt:lpstr>
      <vt:lpstr>RecFrom</vt:lpstr>
      <vt:lpstr>ReconciliationResponses</vt:lpstr>
      <vt:lpstr>ReferredTo</vt:lpstr>
      <vt:lpstr>Responsibility</vt:lpstr>
      <vt:lpstr>ResReq</vt:lpstr>
      <vt:lpstr>RilterRow</vt:lpstr>
      <vt:lpstr>'Co-Chair Guidelines'!SArtifact</vt:lpstr>
      <vt:lpstr>'Format Guidlines'!SArtifact</vt:lpstr>
      <vt:lpstr>SArtifact</vt:lpstr>
      <vt:lpstr>'Co-Chair Guidelines'!SBallot</vt:lpstr>
      <vt:lpstr>'Format Guidlines'!SBallot</vt:lpstr>
      <vt:lpstr>SBallot</vt:lpstr>
      <vt:lpstr>SBallot2</vt:lpstr>
      <vt:lpstr>'Co-Chair Guidelines'!SCmt</vt:lpstr>
      <vt:lpstr>'Format Guidlines'!SCmt</vt:lpstr>
      <vt:lpstr>SCmt</vt:lpstr>
      <vt:lpstr>'Co-Chair Guidelines'!SDisp</vt:lpstr>
      <vt:lpstr>'Format Guidlines'!SDisp</vt:lpstr>
      <vt:lpstr>SDisp</vt:lpstr>
      <vt:lpstr>SDisp2</vt:lpstr>
      <vt:lpstr>Section</vt:lpstr>
      <vt:lpstr>Status</vt:lpstr>
      <vt:lpstr>SubByCol</vt:lpstr>
      <vt:lpstr>SubByNameCell</vt:lpstr>
      <vt:lpstr>SubByOrg</vt:lpstr>
      <vt:lpstr>SubChangeCol</vt:lpstr>
      <vt:lpstr>SubmittedBy</vt:lpstr>
      <vt:lpstr>SubmitterOrganization</vt:lpstr>
      <vt:lpstr>SubstantiveChange</vt:lpstr>
      <vt:lpstr>'Co-Chair Guidelines'!SVote</vt:lpstr>
      <vt:lpstr>'Format Guidlines'!SVote</vt:lpstr>
      <vt:lpstr>SVote</vt:lpstr>
      <vt:lpstr>Type</vt:lpstr>
      <vt:lpstr>Withdraw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SMitchell</dc:creator>
  <cp:lastModifiedBy>Helen Stevens</cp:lastModifiedBy>
  <cp:lastPrinted>2006-10-28T16:31:06Z</cp:lastPrinted>
  <dcterms:created xsi:type="dcterms:W3CDTF">1996-10-14T23:33:28Z</dcterms:created>
  <dcterms:modified xsi:type="dcterms:W3CDTF">2012-10-18T13:33:44Z</dcterms:modified>
</cp:coreProperties>
</file>